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VL.0047\"/>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c r="A5" i="31"/>
  <c r="A4" i="30" l="1"/>
  <c r="B26" i="22" l="1"/>
  <c r="B25" i="22"/>
  <c r="A5" i="22" l="1"/>
  <c r="A5" i="5" l="1"/>
  <c r="A5" i="16"/>
  <c r="A5" i="10"/>
  <c r="A4" i="17"/>
  <c r="A5" i="6"/>
  <c r="A5" i="14"/>
  <c r="A6" i="13"/>
  <c r="E15" i="14" l="1"/>
  <c r="A4" i="12" l="1"/>
  <c r="A15" i="22" l="1"/>
  <c r="B21" i="22" s="1"/>
  <c r="A12" i="22"/>
  <c r="A9" i="22"/>
  <c r="A15" i="5"/>
  <c r="A12" i="5"/>
  <c r="A9" i="5"/>
  <c r="A15" i="16"/>
  <c r="A14" i="30" s="1"/>
  <c r="A12" i="16"/>
  <c r="A11" i="30"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<sst xmlns="http://schemas.openxmlformats.org/spreadsheetml/2006/main" count="1160" uniqueCount="641">
  <si>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</si>
  <si>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</si>
  <si>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</si>
  <si>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</si>
  <si>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</si>
  <si>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</si>
  <si>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</si>
  <si>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</si>
  <si>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</si>
  <si>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</si>
  <si>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</si>
  <si>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</si>
  <si>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</si>
  <si>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</si>
  <si>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</si>
  <si>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</si>
  <si>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</si>
  <si>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</si>
  <si>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</si>
  <si>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</si>
  <si>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</si>
  <si>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</si>
  <si>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</si>
  <si>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</si>
  <si>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</si>
  <si>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</si>
  <si>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</si>
  <si>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</si>
  <si>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</si>
  <si>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</si>
  <si>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</si>
  <si>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</si>
  <si>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</si>
  <si>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</si>
  <si>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</si>
  <si>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</si>
  <si>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</si>
  <si>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</si>
  <si>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</si>
  <si>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</si>
  <si>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</si>
  <si>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</si>
  <si>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</si>
  <si>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</si>
  <si>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</si>
  <si>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</si>
  <si>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</si>
  <si>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</si>
  <si>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</si>
  <si>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</si>
  <si>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</si>
  <si>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</si>
  <si>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</si>
  <si>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</si>
  <si>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</si>
  <si>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</si>
  <si>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</si>
  <si>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</si>
  <si>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</si>
  <si>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</si>
  <si>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</si>
  <si>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</si>
  <si>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</si>
  <si>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</si>
  <si>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</si>
  <si>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</si>
  <si>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</si>
  <si>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</si>
  <si>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</si>
  <si>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</si>
  <si>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</si>
  <si>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</si>
  <si>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</si>
  <si>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</si>
  <si>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</si>
  <si>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</si>
  <si>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</si>
  <si>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</si>
  <si>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</si>
  <si>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</si>
  <si>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</si>
  <si>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</si>
  <si>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</si>
  <si>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</si>
  <si>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</si>
  <si>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</si>
  <si>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</si>
  <si>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</si>
  <si>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</si>
  <si>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</si>
  <si>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</si>
  <si>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</si>
  <si>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</si>
  <si>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</si>
  <si>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</si>
  <si>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</si>
  <si>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</si>
  <si>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</si>
  <si>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</si>
  <si>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</si>
  <si>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</si>
  <si>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</si>
  <si>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</si>
  <si>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</si>
  <si>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</si>
  <si>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</si>
  <si>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</si>
  <si>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</si>
  <si>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</si>
  <si>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</si>
  <si>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</si>
  <si>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</si>
  <si>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</si>
  <si>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</si>
  <si>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</si>
  <si>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</si>
  <si>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</si>
  <si>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</si>
  <si>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</si>
  <si>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</si>
  <si>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</si>
  <si>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</si>
  <si>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</si>
  <si>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</si>
  <si>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</si>
  <si>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</si>
  <si>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</si>
  <si>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</si>
  <si>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</si>
  <si>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</si>
  <si>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</si>
  <si>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</si>
  <si>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</si>
  <si>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</si>
  <si>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</si>
  <si>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</si>
  <si>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</si>
  <si>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</si>
  <si>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</si>
  <si>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</si>
  <si>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</si>
  <si>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</si>
  <si>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</si>
  <si>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</si>
  <si>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</si>
  <si>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</si>
  <si>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</si>
  <si>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</si>
  <si>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</si>
  <si>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</si>
  <si>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</si>
  <si>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</si>
  <si>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</si>
  <si>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</si>
  <si>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</si>
  <si>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</si>
  <si>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</si>
  <si>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</si>
  <si>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</si>
  <si>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</si>
  <si>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</si>
  <si>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</si>
  <si>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</si>
  <si>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</si>
  <si>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</si>
  <si>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</si>
  <si>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</si>
  <si>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</si>
  <si>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</si>
  <si>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</si>
  <si>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</si>
  <si>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</si>
  <si>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</si>
  <si>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</si>
  <si>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</si>
  <si>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</si>
  <si>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</si>
  <si>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</si>
  <si>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</si>
  <si>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</si>
  <si>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</si>
  <si>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</si>
  <si>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</si>
  <si>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</si>
  <si>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</si>
  <si>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</si>
  <si>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</si>
  <si>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</si>
  <si>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</si>
  <si>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</si>
  <si>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</si>
  <si>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</si>
  <si>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</si>
  <si>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</si>
  <si>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</si>
  <si>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</si>
  <si>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</si>
  <si>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</si>
  <si>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</si>
  <si>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</si>
  <si>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</si>
  <si>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</si>
  <si>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</si>
  <si>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</si>
  <si>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</si>
  <si>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</si>
  <si>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</si>
  <si>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</si>
  <si>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</si>
  <si>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</si>
  <si>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</si>
  <si>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</si>
  <si>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</si>
  <si>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</si>
  <si>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</si>
  <si>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</si>
  <si>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</si>
  <si>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</si>
  <si>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</si>
  <si>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</si>
  <si>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</si>
  <si>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</si>
  <si>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</si>
  <si>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</si>
  <si>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</si>
  <si>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</si>
  <si>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</si>
  <si>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</si>
  <si>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</si>
  <si>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</si>
  <si>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</si>
  <si>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</si>
  <si>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</si>
  <si>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</si>
  <si>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</si>
  <si>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</si>
  <si>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</si>
  <si>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</si>
  <si>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</si>
  <si>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</si>
  <si>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</si>
  <si>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</si>
  <si>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</si>
  <si>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</si>
  <si>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</si>
  <si>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</si>
  <si>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</si>
  <si>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</si>
  <si>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</si>
  <si>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</si>
  <si>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</si>
  <si>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</si>
  <si>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</si>
  <si>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</si>
  <si>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</si>
  <si>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</si>
  <si>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</si>
  <si>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</si>
  <si>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</si>
  <si>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</si>
  <si>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</si>
  <si>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</si>
  <si>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</si>
  <si>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</si>
  <si>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</si>
  <si>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</si>
  <si>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</si>
  <si>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</si>
  <si>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</si>
  <si>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</si>
  <si>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</si>
  <si>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</si>
  <si>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</si>
  <si>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</si>
  <si>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</si>
  <si>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</si>
  <si>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</si>
  <si>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</si>
  <si>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</si>
  <si>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</si>
  <si>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</si>
  <si>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</si>
  <si>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</si>
  <si>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</si>
  <si>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</si>
  <si>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</si>
  <si>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</si>
  <si>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</si>
  <si>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</si>
  <si>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</si>
  <si>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</si>
  <si>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</si>
  <si>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</si>
  <si>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</si>
  <si>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</si>
  <si>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</si>
  <si>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</si>
  <si>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</si>
  <si>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</si>
  <si>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</si>
  <si>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</si>
  <si>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</si>
  <si>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</si>
  <si>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</si>
  <si>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</si>
  <si>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</si>
  <si>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</si>
  <si>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</si>
  <si>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</si>
  <si>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</si>
  <si>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</si>
  <si>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</si>
  <si>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</si>
  <si>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</si>
  <si>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</si>
  <si>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</si>
  <si>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</si>
  <si>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</si>
  <si>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</si>
  <si>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</si>
  <si>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</si>
  <si>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</si>
  <si>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</si>
  <si>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</si>
  <si>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</si>
  <si>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</si>
  <si>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</si>
  <si>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</si>
  <si>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</si>
  <si>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</si>
  <si>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</si>
  <si>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</si>
  <si>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</si>
  <si>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</si>
  <si>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</si>
  <si>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</si>
  <si>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</si>
  <si>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</si>
  <si>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</si>
  <si>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</si>
  <si>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</si>
  <si>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</si>
  <si>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</si>
  <si>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</si>
  <si>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</si>
  <si>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</si>
  <si>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</si>
  <si>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</si>
  <si>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</si>
  <si>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</si>
  <si>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</si>
  <si>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</si>
  <si>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</si>
  <si>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</si>
  <si>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</si>
  <si>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</si>
  <si>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</si>
  <si>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</si>
  <si>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</si>
  <si>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</si>
  <si>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</si>
  <si>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</si>
  <si>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</si>
  <si>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</si>
  <si>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</si>
  <si>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</si>
  <si>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</si>
  <si>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</si>
  <si>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</si>
  <si>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</si>
  <si>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</si>
  <si>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</si>
  <si>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</si>
  <si>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</si>
  <si>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</si>
  <si>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</si>
  <si>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</si>
  <si>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</si>
  <si>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</si>
  <si>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</si>
  <si>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</si>
  <si>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</si>
  <si>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</si>
  <si>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</si>
  <si>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</si>
  <si>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</si>
  <si>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</si>
  <si>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</si>
  <si>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</si>
  <si>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</si>
  <si>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</si>
  <si>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</si>
  <si>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</si>
  <si>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</si>
  <si>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</si>
  <si>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</si>
  <si>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</si>
  <si>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</si>
  <si>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</si>
  <si>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</si>
  <si>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</si>
  <si>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</si>
  <si>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</si>
  <si>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</si>
  <si>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</si>
  <si>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</si>
  <si>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</si>
  <si>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</si>
  <si>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</si>
  <si>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</si>
  <si>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</si>
  <si>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</si>
  <si>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</si>
  <si>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</si>
  <si>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</si>
  <si>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</si>
  <si>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</si>
  <si>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</si>
  <si>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</si>
  <si>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</si>
  <si>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</si>
  <si>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</si>
  <si>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</si>
  <si>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</si>
  <si>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</si>
  <si>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</si>
  <si>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</si>
  <si>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</si>
  <si>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</si>
  <si>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</si>
  <si>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</si>
  <si>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</si>
  <si>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</si>
  <si>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</si>
  <si>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</si>
  <si>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</si>
  <si>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</si>
  <si>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</si>
  <si>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</si>
  <si>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</si>
  <si>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</si>
  <si>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</si>
  <si>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</si>
  <si>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</si>
  <si>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</si>
  <si>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</si>
  <si>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</si>
  <si>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</si>
  <si>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</si>
  <si>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</si>
  <si>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</si>
  <si>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</si>
  <si>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</si>
  <si>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</si>
  <si>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</si>
  <si>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</si>
  <si>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</si>
  <si>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</si>
  <si>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</si>
  <si>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</si>
  <si>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</si>
  <si>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</si>
  <si>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</si>
  <si>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</si>
  <si>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</si>
  <si>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</si>
  <si>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</si>
  <si>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</si>
  <si>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</si>
  <si>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</si>
  <si>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</si>
  <si>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</si>
  <si>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</si>
  <si>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</si>
  <si>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</si>
  <si>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</si>
  <si>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</si>
  <si>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</si>
  <si>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</si>
  <si>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</si>
  <si>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</si>
  <si>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</si>
  <si>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</si>
  <si>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</si>
  <si>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</si>
  <si>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</si>
  <si>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</si>
  <si>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</si>
  <si>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</si>
  <si>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</si>
  <si>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</si>
  <si>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</si>
  <si>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</si>
  <si>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</si>
  <si>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</si>
  <si>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</si>
  <si>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</si>
  <si>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</si>
  <si>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3.6.</t>
  </si>
  <si>
    <t xml:space="preserve">не требуется </t>
  </si>
  <si>
    <t>ВЛ-110 кВ отпайка на ПС Левохеттинская, 1 цепь</t>
  </si>
  <si>
    <t>АС120/19</t>
  </si>
  <si>
    <t>2014</t>
  </si>
  <si>
    <t>Акт №11-04-15 ТО, от 30.04.2015г., СевЭС, Ростехнадзор</t>
  </si>
  <si>
    <t>Годен без ограничений</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</si>
  <si>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</si>
  <si>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</si>
  <si>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</si>
  <si>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</si>
  <si>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</si>
  <si>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</si>
  <si>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</si>
  <si>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</si>
  <si>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</si>
  <si>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</si>
  <si>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</si>
  <si>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</si>
  <si>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</si>
  <si>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</si>
  <si>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</si>
  <si>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</si>
  <si>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</si>
  <si>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</si>
  <si>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</si>
  <si>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</si>
  <si>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</si>
  <si>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</si>
  <si>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</si>
  <si>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</si>
  <si>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</si>
  <si>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</si>
  <si>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</si>
  <si>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</si>
  <si>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</si>
  <si>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</si>
  <si>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</si>
  <si>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</si>
  <si>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</si>
  <si>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</si>
  <si>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</si>
  <si>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</si>
  <si>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</si>
  <si>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</si>
  <si>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</si>
  <si>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</si>
  <si>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</si>
  <si>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</si>
  <si>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</si>
  <si>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</si>
  <si>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</si>
  <si>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</si>
  <si>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</si>
  <si>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Замена контура заземления 625 опор</t>
  </si>
  <si>
    <t>ВЛ 110 кВ Левохеттинская – Лонг-Юган</t>
  </si>
  <si>
    <t xml:space="preserve">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требованиеям ПУЭ 7 изд. гл.Заземление, Защита от перенапряжений  - п. 2.4.38., 2.4.39.,2.4.40.,2.5.129., 2.5.131. </t>
  </si>
  <si>
    <t>АО "Россети Тюмень"</t>
  </si>
  <si>
    <t>K_TP2000.VL.0047</t>
  </si>
  <si>
    <t>Раздел 5. Показатели инвестиционного проекта</t>
  </si>
  <si>
    <t>Филиал АО "РОССЕТИ ТЮМЕНЬ" Северные электрические сети</t>
  </si>
  <si>
    <t>нд</t>
  </si>
  <si>
    <t>не относится</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</si>
  <si>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</si>
  <si>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Расчет плановой стоимости инвестиционного проекта</t>
  </si>
  <si>
    <t>ЯНАО, Надымский район</t>
  </si>
  <si>
    <t>не подошел срок</t>
  </si>
  <si>
    <t>Замена заземления 625 опор</t>
  </si>
  <si>
    <t>Год 2023</t>
  </si>
  <si>
    <t>Год 2024</t>
  </si>
  <si>
    <t>Год 2025</t>
  </si>
  <si>
    <t>Год 2026</t>
  </si>
  <si>
    <t>Год 2027</t>
  </si>
  <si>
    <t>П</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</si>
  <si>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</si>
  <si>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</si>
  <si>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</si>
  <si>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</si>
  <si>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</si>
  <si>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</si>
  <si>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</si>
  <si>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</si>
  <si>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</si>
  <si>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</si>
  <si>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</si>
  <si>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</si>
  <si>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</si>
  <si>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</si>
  <si>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</si>
  <si>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</si>
  <si>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</si>
  <si>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</si>
  <si>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</si>
  <si>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</si>
  <si>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</si>
  <si>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</si>
  <si>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</si>
  <si>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</si>
  <si>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</si>
  <si>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</si>
  <si>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</si>
  <si>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</si>
  <si>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</si>
  <si>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</si>
  <si>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</si>
  <si>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</si>
  <si>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</si>
  <si>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</si>
  <si>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</si>
  <si>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Утвержденный план</t>
  </si>
  <si>
    <t>Год раскрытия информации: 2023 год</t>
  </si>
  <si>
    <t>по состоянию на 01.01.2023</t>
  </si>
  <si>
    <t xml:space="preserve">Факт 2022 года </t>
  </si>
  <si>
    <t>от «__» _____ 202_ г. №___</t>
  </si>
  <si>
    <t>2.</t>
  </si>
  <si>
    <t>1.12.</t>
  </si>
  <si>
    <t xml:space="preserve">Исключение титула из ИПР в связи с изменением способа реализации мероприятий по доведению сопротивления заземляющих устройств 625 опор до нормативных значений на установку ОПН и включение в ИПР 2022-2028 нового титула N_TP2000.VL.0052 "Модернизация ВЛ 110 кВ Левохеттинская - Лонг-Юган (повышение грозоупорности, установка ОПН -1875 шт. на 625 опор)" </t>
  </si>
  <si>
    <t>9,816 млн.руб.</t>
  </si>
  <si>
    <t>Сметная стоимость проекта в ценах 2023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</si>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</sst>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 numFmtId="175"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2" fillId="42" borderId="0" applyNumberFormat="0" applyProtection="0">
      <alignment horizontal="left" vertical="center" indent="1"/>
    </xf>
    <xf numFmtId="0" fontId="72" fillId="22" borderId="37" applyNumberFormat="0" applyProtection="0">
      <alignment horizontal="left" vertical="top" indent="1"/>
    </xf>
    <xf numFmtId="4" fontId="72" fillId="22" borderId="37" applyNumberFormat="0" applyProtection="0">
      <alignment horizontal="left" vertical="center" indent="1"/>
    </xf>
    <xf numFmtId="4" fontId="73" fillId="22" borderId="37" applyNumberFormat="0" applyProtection="0">
      <alignment vertical="center"/>
    </xf>
    <xf numFmtId="4" fontId="72" fillId="22" borderId="37" applyNumberFormat="0" applyProtection="0">
      <alignment vertical="center"/>
    </xf>
    <xf numFmtId="0" fontId="71" fillId="20" borderId="0">
      <alignment horizontal="center" vertical="center"/>
    </xf>
    <xf numFmtId="0" fontId="70" fillId="41" borderId="0">
      <alignment horizontal="left" vertical="top"/>
    </xf>
    <xf numFmtId="0" fontId="44" fillId="0" borderId="0"/>
    <xf numFmtId="0" fontId="69" fillId="0" borderId="0"/>
    <xf numFmtId="0" fontId="68" fillId="40" borderId="0" applyNumberFormat="0" applyBorder="0" applyAlignment="0" applyProtection="0"/>
    <xf numFmtId="0" fontId="68" fillId="39" borderId="0" applyNumberFormat="0" applyBorder="0" applyAlignment="0" applyProtection="0"/>
    <xf numFmtId="0" fontId="68" fillId="38" borderId="0" applyNumberFormat="0" applyBorder="0" applyAlignment="0" applyProtection="0"/>
    <xf numFmtId="0" fontId="67" fillId="37" borderId="0" applyNumberFormat="0" applyBorder="0" applyAlignment="0" applyProtection="0"/>
    <xf numFmtId="0" fontId="66" fillId="31" borderId="0" applyNumberFormat="0" applyBorder="0" applyAlignment="0" applyProtection="0"/>
    <xf numFmtId="0" fontId="66" fillId="36" borderId="0" applyNumberFormat="0" applyBorder="0" applyAlignment="0" applyProtection="0"/>
    <xf numFmtId="0" fontId="67" fillId="28"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7" fillId="35"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7" fillId="35"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7" fillId="32"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7" fillId="29"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29" fillId="0" borderId="0"/>
    <xf numFmtId="0" fontId="29" fillId="0" borderId="0"/>
    <xf numFmtId="0" fontId="65" fillId="0" borderId="0"/>
    <xf numFmtId="0" fontId="1" fillId="0" borderId="0"/>
    <xf numFmtId="164" fontId="44" fillId="0" borderId="0" applyFont="0" applyFill="0" applyBorder="0" applyAlignment="0" applyProtection="0"/>
    <xf numFmtId="164" fontId="64" fillId="0" borderId="0" applyFont="0" applyFill="0" applyBorder="0" applyAlignment="0" applyProtection="0"/>
    <xf numFmtId="0" fontId="64" fillId="0" borderId="0"/>
    <xf numFmtId="164" fontId="44" fillId="0" borderId="0" applyFont="0" applyFill="0" applyBorder="0" applyAlignment="0" applyProtection="0"/>
    <xf numFmtId="4" fontId="74" fillId="3" borderId="37" applyNumberFormat="0" applyProtection="0">
      <alignment horizontal="right" vertical="center"/>
    </xf>
    <xf numFmtId="4" fontId="74" fillId="9" borderId="37" applyNumberFormat="0" applyProtection="0">
      <alignment horizontal="right" vertical="center"/>
    </xf>
    <xf numFmtId="4" fontId="74" fillId="17" borderId="37" applyNumberFormat="0" applyProtection="0">
      <alignment horizontal="right" vertical="center"/>
    </xf>
    <xf numFmtId="4" fontId="74" fillId="11" borderId="37" applyNumberFormat="0" applyProtection="0">
      <alignment horizontal="right" vertical="center"/>
    </xf>
    <xf numFmtId="4" fontId="74" fillId="15" borderId="37" applyNumberFormat="0" applyProtection="0">
      <alignment horizontal="right" vertical="center"/>
    </xf>
    <xf numFmtId="4" fontId="74" fillId="19" borderId="37" applyNumberFormat="0" applyProtection="0">
      <alignment horizontal="right" vertical="center"/>
    </xf>
    <xf numFmtId="4" fontId="74" fillId="18" borderId="37" applyNumberFormat="0" applyProtection="0">
      <alignment horizontal="right" vertical="center"/>
    </xf>
    <xf numFmtId="4" fontId="74" fillId="43" borderId="37" applyNumberFormat="0" applyProtection="0">
      <alignment horizontal="right" vertical="center"/>
    </xf>
    <xf numFmtId="4" fontId="74" fillId="10" borderId="37" applyNumberFormat="0" applyProtection="0">
      <alignment horizontal="right" vertical="center"/>
    </xf>
    <xf numFmtId="4" fontId="72" fillId="44" borderId="38" applyNumberFormat="0" applyProtection="0">
      <alignment horizontal="left" vertical="center" indent="1"/>
    </xf>
    <xf numFmtId="4" fontId="74" fillId="45" borderId="0" applyNumberFormat="0" applyProtection="0">
      <alignment horizontal="left" vertical="center" indent="1"/>
    </xf>
    <xf numFmtId="4" fontId="75" fillId="46" borderId="0" applyNumberFormat="0" applyProtection="0">
      <alignment horizontal="left" vertical="center" indent="1"/>
    </xf>
    <xf numFmtId="4" fontId="74" fillId="42" borderId="37" applyNumberFormat="0" applyProtection="0">
      <alignment horizontal="right" vertical="center"/>
    </xf>
    <xf numFmtId="4" fontId="70" fillId="45" borderId="0" applyNumberFormat="0" applyProtection="0">
      <alignment horizontal="left" vertical="center" indent="1"/>
    </xf>
    <xf numFmtId="4" fontId="70" fillId="42" borderId="0" applyNumberFormat="0" applyProtection="0">
      <alignment horizontal="left" vertical="center" indent="1"/>
    </xf>
    <xf numFmtId="0" fontId="29" fillId="46" borderId="37" applyNumberFormat="0" applyProtection="0">
      <alignment horizontal="left" vertical="center" indent="1"/>
    </xf>
    <xf numFmtId="0" fontId="29" fillId="46" borderId="37" applyNumberFormat="0" applyProtection="0">
      <alignment horizontal="left" vertical="top" indent="1"/>
    </xf>
    <xf numFmtId="0" fontId="29" fillId="42" borderId="37" applyNumberFormat="0" applyProtection="0">
      <alignment horizontal="left" vertical="center" indent="1"/>
    </xf>
    <xf numFmtId="0" fontId="29" fillId="42"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1" applyNumberFormat="0">
      <protection locked="0"/>
    </xf>
    <xf numFmtId="4" fontId="74" fillId="23" borderId="37" applyNumberFormat="0" applyProtection="0">
      <alignment vertical="center"/>
    </xf>
    <xf numFmtId="4" fontId="76" fillId="23" borderId="37" applyNumberFormat="0" applyProtection="0">
      <alignment vertical="center"/>
    </xf>
    <xf numFmtId="4" fontId="74" fillId="23" borderId="37" applyNumberFormat="0" applyProtection="0">
      <alignment horizontal="left" vertical="center" indent="1"/>
    </xf>
    <xf numFmtId="0" fontId="74" fillId="23" borderId="37" applyNumberFormat="0" applyProtection="0">
      <alignment horizontal="left" vertical="top" indent="1"/>
    </xf>
    <xf numFmtId="4" fontId="74" fillId="45" borderId="37" applyNumberFormat="0" applyProtection="0">
      <alignment horizontal="right" vertical="center"/>
    </xf>
    <xf numFmtId="4" fontId="76" fillId="45" borderId="37" applyNumberFormat="0" applyProtection="0">
      <alignment horizontal="right" vertical="center"/>
    </xf>
    <xf numFmtId="4" fontId="74" fillId="42" borderId="37" applyNumberFormat="0" applyProtection="0">
      <alignment horizontal="left" vertical="center" indent="1"/>
    </xf>
    <xf numFmtId="0" fontId="74" fillId="42" borderId="37" applyNumberFormat="0" applyProtection="0">
      <alignment horizontal="left" vertical="top" indent="1"/>
    </xf>
    <xf numFmtId="4" fontId="77" fillId="47" borderId="0" applyNumberFormat="0" applyProtection="0">
      <alignment horizontal="left" vertical="center" indent="1"/>
    </xf>
    <xf numFmtId="4" fontId="78" fillId="45" borderId="37" applyNumberFormat="0" applyProtection="0">
      <alignment horizontal="right" vertical="center"/>
    </xf>
    <xf numFmtId="0" fontId="79" fillId="0" borderId="0" applyNumberFormat="0" applyFill="0" applyBorder="0" applyAlignment="0" applyProtection="0"/>
    <xf numFmtId="0" fontId="80"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1" fillId="0" borderId="39" applyBorder="0">
      <alignment horizontal="center" vertical="center" wrapText="1"/>
    </xf>
    <xf numFmtId="4" fontId="82"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3" fillId="0" borderId="0"/>
    <xf numFmtId="0" fontId="29" fillId="0" borderId="0"/>
    <xf numFmtId="0" fontId="29" fillId="0" borderId="0"/>
    <xf numFmtId="0" fontId="8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83" fillId="0" borderId="0"/>
    <xf numFmtId="0" fontId="29" fillId="0" borderId="0"/>
    <xf numFmtId="0" fontId="29" fillId="0" borderId="0"/>
    <xf numFmtId="0" fontId="29" fillId="0" borderId="0"/>
    <xf numFmtId="0" fontId="29" fillId="0" borderId="0"/>
    <xf numFmtId="0" fontId="83"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4" fillId="0" borderId="0"/>
    <xf numFmtId="0" fontId="29" fillId="0" borderId="0"/>
    <xf numFmtId="0" fontId="83"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3" fillId="0" borderId="0"/>
    <xf numFmtId="0" fontId="29" fillId="0" borderId="0"/>
    <xf numFmtId="0" fontId="44" fillId="0" borderId="0"/>
    <xf numFmtId="0" fontId="29"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3" fillId="0" borderId="0"/>
    <xf numFmtId="0" fontId="29" fillId="0" borderId="0"/>
    <xf numFmtId="0" fontId="29" fillId="0" borderId="0"/>
    <xf numFmtId="0" fontId="83" fillId="0" borderId="0"/>
    <xf numFmtId="0" fontId="29" fillId="0" borderId="0"/>
    <xf numFmtId="0" fontId="29" fillId="0" borderId="0"/>
    <xf numFmtId="0" fontId="83"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6" fillId="0" borderId="0">
      <alignment vertical="top"/>
    </xf>
    <xf numFmtId="0" fontId="65" fillId="0" borderId="0"/>
    <xf numFmtId="38" fontId="86" fillId="0" borderId="0">
      <alignment vertical="top"/>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9"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71" fontId="86" fillId="0" borderId="0">
      <alignment vertical="top"/>
    </xf>
    <xf numFmtId="0" fontId="65" fillId="0" borderId="0"/>
    <xf numFmtId="0" fontId="65" fillId="0" borderId="0"/>
    <xf numFmtId="38" fontId="86" fillId="0" borderId="0">
      <alignment vertical="top"/>
    </xf>
    <xf numFmtId="0" fontId="57" fillId="0" borderId="0"/>
    <xf numFmtId="167" fontId="86" fillId="0" borderId="0">
      <alignment vertical="top"/>
    </xf>
    <xf numFmtId="0" fontId="65" fillId="0" borderId="0"/>
    <xf numFmtId="172" fontId="86" fillId="0" borderId="0">
      <alignment vertical="top"/>
    </xf>
    <xf numFmtId="167" fontId="86" fillId="0" borderId="0">
      <alignment vertical="top"/>
    </xf>
    <xf numFmtId="167" fontId="86" fillId="0" borderId="0">
      <alignment vertical="top"/>
    </xf>
    <xf numFmtId="0" fontId="65" fillId="0" borderId="0"/>
    <xf numFmtId="167" fontId="86" fillId="0" borderId="0">
      <alignment vertical="top"/>
    </xf>
    <xf numFmtId="0" fontId="65" fillId="0" borderId="0"/>
    <xf numFmtId="0" fontId="65" fillId="0" borderId="0"/>
    <xf numFmtId="0" fontId="65" fillId="0" borderId="0"/>
    <xf numFmtId="0" fontId="65" fillId="0" borderId="0"/>
    <xf numFmtId="38" fontId="86"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4"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4" fillId="0" borderId="0" applyFont="0" applyFill="0" applyBorder="0" applyAlignment="0" applyProtection="0"/>
    <xf numFmtId="164" fontId="64" fillId="0" borderId="0" applyFont="0" applyFill="0" applyBorder="0" applyAlignment="0" applyProtection="0"/>
    <xf numFmtId="0" fontId="64" fillId="0" borderId="0"/>
    <xf numFmtId="38" fontId="8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4" fillId="0" borderId="0" applyFont="0" applyFill="0" applyBorder="0" applyAlignment="0" applyProtection="0"/>
    <xf numFmtId="38" fontId="86" fillId="0" borderId="0">
      <alignment vertical="top"/>
    </xf>
    <xf numFmtId="4" fontId="72" fillId="22" borderId="37" applyNumberFormat="0" applyProtection="0">
      <alignment vertical="center"/>
    </xf>
    <xf numFmtId="4" fontId="73" fillId="22" borderId="37" applyNumberFormat="0" applyProtection="0">
      <alignment vertical="center"/>
    </xf>
    <xf numFmtId="4" fontId="72" fillId="22" borderId="37" applyNumberFormat="0" applyProtection="0">
      <alignment horizontal="left" vertical="center" indent="1"/>
    </xf>
    <xf numFmtId="0" fontId="72" fillId="22" borderId="37" applyNumberFormat="0" applyProtection="0">
      <alignment horizontal="left" vertical="top" indent="1"/>
    </xf>
    <xf numFmtId="4" fontId="74" fillId="3" borderId="37" applyNumberFormat="0" applyProtection="0">
      <alignment horizontal="right" vertical="center"/>
    </xf>
    <xf numFmtId="4" fontId="74" fillId="9" borderId="37" applyNumberFormat="0" applyProtection="0">
      <alignment horizontal="right" vertical="center"/>
    </xf>
    <xf numFmtId="4" fontId="74" fillId="17" borderId="37" applyNumberFormat="0" applyProtection="0">
      <alignment horizontal="right" vertical="center"/>
    </xf>
    <xf numFmtId="4" fontId="74" fillId="11" borderId="37" applyNumberFormat="0" applyProtection="0">
      <alignment horizontal="right" vertical="center"/>
    </xf>
    <xf numFmtId="4" fontId="74" fillId="15" borderId="37" applyNumberFormat="0" applyProtection="0">
      <alignment horizontal="right" vertical="center"/>
    </xf>
    <xf numFmtId="4" fontId="74" fillId="19" borderId="37" applyNumberFormat="0" applyProtection="0">
      <alignment horizontal="right" vertical="center"/>
    </xf>
    <xf numFmtId="4" fontId="74" fillId="18" borderId="37" applyNumberFormat="0" applyProtection="0">
      <alignment horizontal="right" vertical="center"/>
    </xf>
    <xf numFmtId="4" fontId="74" fillId="43" borderId="37" applyNumberFormat="0" applyProtection="0">
      <alignment horizontal="right" vertical="center"/>
    </xf>
    <xf numFmtId="4" fontId="74" fillId="10" borderId="37" applyNumberFormat="0" applyProtection="0">
      <alignment horizontal="right" vertical="center"/>
    </xf>
    <xf numFmtId="4" fontId="74" fillId="42" borderId="37" applyNumberFormat="0" applyProtection="0">
      <alignment horizontal="right" vertical="center"/>
    </xf>
    <xf numFmtId="0" fontId="29" fillId="46" borderId="37" applyNumberFormat="0" applyProtection="0">
      <alignment horizontal="left" vertical="center" indent="1"/>
    </xf>
    <xf numFmtId="0" fontId="29" fillId="46" borderId="37" applyNumberFormat="0" applyProtection="0">
      <alignment horizontal="left" vertical="top" indent="1"/>
    </xf>
    <xf numFmtId="0" fontId="29" fillId="42" borderId="37" applyNumberFormat="0" applyProtection="0">
      <alignment horizontal="left" vertical="center" indent="1"/>
    </xf>
    <xf numFmtId="0" fontId="29" fillId="42"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5" borderId="37" applyNumberFormat="0" applyProtection="0">
      <alignment horizontal="left" vertical="center" indent="1"/>
    </xf>
    <xf numFmtId="0" fontId="29" fillId="45" borderId="37" applyNumberFormat="0" applyProtection="0">
      <alignment horizontal="left" vertical="top" indent="1"/>
    </xf>
    <xf numFmtId="4" fontId="74" fillId="23" borderId="37" applyNumberFormat="0" applyProtection="0">
      <alignment vertical="center"/>
    </xf>
    <xf numFmtId="4" fontId="76" fillId="23" borderId="37" applyNumberFormat="0" applyProtection="0">
      <alignment vertical="center"/>
    </xf>
    <xf numFmtId="4" fontId="74" fillId="23" borderId="37" applyNumberFormat="0" applyProtection="0">
      <alignment horizontal="left" vertical="center" indent="1"/>
    </xf>
    <xf numFmtId="0" fontId="74" fillId="23" borderId="37" applyNumberFormat="0" applyProtection="0">
      <alignment horizontal="left" vertical="top" indent="1"/>
    </xf>
    <xf numFmtId="4" fontId="74" fillId="45" borderId="37" applyNumberFormat="0" applyProtection="0">
      <alignment horizontal="right" vertical="center"/>
    </xf>
    <xf numFmtId="4" fontId="76" fillId="45" borderId="37" applyNumberFormat="0" applyProtection="0">
      <alignment horizontal="right" vertical="center"/>
    </xf>
    <xf numFmtId="4" fontId="74" fillId="42" borderId="37" applyNumberFormat="0" applyProtection="0">
      <alignment horizontal="left" vertical="center" indent="1"/>
    </xf>
    <xf numFmtId="0" fontId="74" fillId="42" borderId="37" applyNumberFormat="0" applyProtection="0">
      <alignment horizontal="left" vertical="top" indent="1"/>
    </xf>
    <xf numFmtId="4" fontId="78" fillId="45"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8" fillId="0" borderId="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3" fillId="0" borderId="10" xfId="0"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3" fontId="87" fillId="0" borderId="1" xfId="0" quotePrefix="1" applyNumberFormat="1" applyFont="1" applyFill="1" applyBorder="1" applyAlignment="1">
      <alignment horizontal="center" vertical="center" wrapText="1"/>
    </xf>
    <xf numFmtId="49" fontId="87"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1" xfId="1" applyNumberFormat="1" applyFont="1" applyBorder="1" applyAlignment="1">
      <alignment horizontal="center" vertical="center" wrapText="1"/>
    </xf>
    <xf numFmtId="168" fontId="40" fillId="0" borderId="30" xfId="2" applyNumberFormat="1" applyFont="1" applyFill="1" applyBorder="1" applyAlignment="1">
      <alignment horizontal="left" vertical="top" wrapText="1"/>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2" xfId="2" applyFont="1" applyFill="1" applyBorder="1" applyAlignment="1">
      <alignment horizontal="left" vertical="top"/>
    </xf>
    <xf numFmtId="0" fontId="7" fillId="0" borderId="4" xfId="1" applyFont="1" applyFill="1" applyBorder="1" applyAlignment="1">
      <alignment horizontal="center" vertical="center" wrapText="1"/>
    </xf>
    <xf numFmtId="4" fontId="40" fillId="25" borderId="30" xfId="2" applyNumberFormat="1" applyFont="1" applyFill="1" applyBorder="1" applyAlignment="1">
      <alignment horizontal="left" vertical="top" wrapText="1"/>
    </xf>
    <xf numFmtId="4" fontId="40" fillId="0" borderId="30" xfId="2" applyNumberFormat="1" applyFont="1" applyFill="1" applyBorder="1" applyAlignment="1">
      <alignment horizontal="left" vertical="top" wrapText="1"/>
    </xf>
    <xf numFmtId="4" fontId="40" fillId="0" borderId="30" xfId="67" applyNumberFormat="1" applyFont="1" applyFill="1" applyBorder="1" applyAlignment="1">
      <alignment horizontal="left" vertical="top" wrapText="1"/>
    </xf>
    <xf numFmtId="4" fontId="40" fillId="0" borderId="35" xfId="2" quotePrefix="1" applyNumberFormat="1" applyFont="1" applyFill="1" applyBorder="1" applyAlignment="1">
      <alignment horizontal="left" vertical="top" wrapText="1"/>
    </xf>
    <xf numFmtId="4" fontId="40" fillId="0" borderId="36" xfId="2" applyNumberFormat="1" applyFont="1" applyFill="1" applyBorder="1" applyAlignment="1">
      <alignment horizontal="left" vertical="top" wrapText="1"/>
    </xf>
    <xf numFmtId="4" fontId="40" fillId="0" borderId="33" xfId="67" applyNumberFormat="1" applyFont="1" applyFill="1" applyBorder="1" applyAlignment="1">
      <alignment horizontal="left" vertical="top" wrapText="1"/>
    </xf>
    <xf numFmtId="4" fontId="40" fillId="0" borderId="31" xfId="2" applyNumberFormat="1" applyFont="1" applyFill="1" applyBorder="1" applyAlignment="1">
      <alignment horizontal="left" vertical="top"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175" fontId="3" fillId="0" borderId="1" xfId="67" applyNumberFormat="1" applyFont="1" applyBorder="1" applyAlignment="1">
      <alignment horizontal="center"/>
    </xf>
    <xf numFmtId="175" fontId="3" fillId="0" borderId="0" xfId="67" applyNumberFormat="1" applyFont="1" applyAlignment="1">
      <alignment horizontal="center"/>
    </xf>
    <xf numFmtId="49" fontId="42" fillId="0" borderId="1"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1" fillId="0" borderId="0" xfId="50" applyFont="1"/>
    <xf numFmtId="0" fontId="92" fillId="0" borderId="0" xfId="50" applyFont="1"/>
    <xf numFmtId="0" fontId="92" fillId="0" borderId="0" xfId="50" applyFont="1" applyFill="1" applyBorder="1" applyAlignment="1">
      <alignment horizontal="center" vertical="center"/>
    </xf>
    <xf numFmtId="0" fontId="92" fillId="0" borderId="27" xfId="50" applyFont="1" applyBorder="1" applyAlignment="1">
      <alignment horizontal="center" vertical="center"/>
    </xf>
    <xf numFmtId="0" fontId="92" fillId="0" borderId="1" xfId="50" applyFont="1" applyFill="1" applyBorder="1" applyAlignment="1">
      <alignment horizontal="center" vertical="center"/>
    </xf>
    <xf numFmtId="0" fontId="92" fillId="0" borderId="23" xfId="50" applyFont="1" applyFill="1" applyBorder="1" applyAlignment="1">
      <alignment horizontal="center" vertical="center"/>
    </xf>
    <xf numFmtId="0" fontId="92" fillId="0" borderId="0" xfId="50" applyFont="1" applyBorder="1" applyAlignment="1">
      <alignment vertical="center"/>
    </xf>
    <xf numFmtId="0" fontId="92" fillId="0" borderId="0" xfId="50" applyFont="1" applyBorder="1"/>
    <xf numFmtId="0" fontId="92" fillId="0" borderId="0" xfId="50" applyFont="1" applyBorder="1" applyAlignment="1"/>
    <xf numFmtId="0" fontId="91" fillId="0" borderId="0" xfId="50" applyFont="1" applyBorder="1"/>
    <xf numFmtId="0" fontId="92" fillId="0" borderId="2" xfId="50" applyFont="1" applyFill="1" applyBorder="1" applyAlignment="1">
      <alignment horizontal="center" vertical="center"/>
    </xf>
    <xf numFmtId="0" fontId="92" fillId="0" borderId="0" xfId="50" applyFont="1" applyAlignment="1">
      <alignment vertical="center"/>
    </xf>
    <xf numFmtId="0" fontId="92" fillId="0" borderId="0" xfId="50" applyFont="1" applyAlignment="1"/>
    <xf numFmtId="0" fontId="90" fillId="0" borderId="2" xfId="50" applyFont="1" applyFill="1" applyBorder="1" applyAlignment="1">
      <alignment horizontal="center" vertical="center"/>
    </xf>
    <xf numFmtId="0" fontId="94" fillId="0" borderId="0" xfId="50" applyFont="1"/>
    <xf numFmtId="0" fontId="90" fillId="0" borderId="1" xfId="50" applyFont="1" applyFill="1" applyBorder="1" applyAlignment="1">
      <alignment horizontal="center" vertical="center"/>
    </xf>
    <xf numFmtId="0" fontId="90" fillId="0" borderId="23" xfId="50" applyFont="1" applyFill="1" applyBorder="1" applyAlignment="1">
      <alignment horizontal="center" vertical="center"/>
    </xf>
    <xf numFmtId="0" fontId="90" fillId="0" borderId="1" xfId="50" applyFont="1" applyFill="1" applyBorder="1" applyAlignment="1">
      <alignment horizontal="center"/>
    </xf>
    <xf numFmtId="0" fontId="92" fillId="0" borderId="1" xfId="50" applyFont="1" applyFill="1" applyBorder="1" applyAlignment="1">
      <alignment horizontal="center"/>
    </xf>
    <xf numFmtId="0" fontId="90" fillId="0" borderId="1" xfId="50" applyFont="1" applyBorder="1" applyAlignment="1">
      <alignment vertical="center"/>
    </xf>
    <xf numFmtId="0" fontId="90" fillId="0" borderId="24" xfId="50" applyFont="1" applyBorder="1" applyAlignment="1">
      <alignment vertical="center"/>
    </xf>
    <xf numFmtId="0" fontId="90" fillId="0" borderId="23" xfId="50" applyFont="1" applyBorder="1" applyAlignment="1">
      <alignment vertical="center"/>
    </xf>
    <xf numFmtId="0" fontId="90" fillId="0" borderId="23" xfId="50" applyFont="1" applyFill="1" applyBorder="1" applyAlignment="1">
      <alignment horizontal="center"/>
    </xf>
    <xf numFmtId="49" fontId="91" fillId="0" borderId="0" xfId="50" applyNumberFormat="1" applyFont="1"/>
    <xf numFmtId="49" fontId="92" fillId="0" borderId="0" xfId="50" applyNumberFormat="1" applyFont="1" applyAlignment="1">
      <alignment vertical="center"/>
    </xf>
    <xf numFmtId="49" fontId="9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0" fillId="0" borderId="53" xfId="50" applyFont="1" applyFill="1" applyBorder="1" applyAlignment="1">
      <alignment horizontal="center" vertical="center"/>
    </xf>
    <xf numFmtId="0" fontId="90" fillId="0" borderId="52" xfId="50" applyFont="1" applyFill="1" applyBorder="1" applyAlignment="1">
      <alignment horizontal="center" vertical="center"/>
    </xf>
    <xf numFmtId="0" fontId="90" fillId="0" borderId="53" xfId="50" applyFont="1" applyFill="1" applyBorder="1" applyAlignment="1">
      <alignment horizontal="center"/>
    </xf>
    <xf numFmtId="0" fontId="90" fillId="0" borderId="52" xfId="50" applyFont="1" applyFill="1" applyBorder="1" applyAlignment="1">
      <alignment horizontal="center"/>
    </xf>
    <xf numFmtId="0" fontId="90" fillId="0" borderId="25" xfId="50" applyFont="1" applyBorder="1" applyAlignment="1">
      <alignment horizontal="left" vertical="top"/>
    </xf>
    <xf numFmtId="0" fontId="90" fillId="0" borderId="7" xfId="50" applyFont="1" applyBorder="1" applyAlignment="1">
      <alignment horizontal="left" vertical="top"/>
    </xf>
    <xf numFmtId="0" fontId="90" fillId="0" borderId="3" xfId="50" applyFont="1" applyBorder="1" applyAlignment="1">
      <alignment horizontal="left" vertical="top"/>
    </xf>
    <xf numFmtId="0" fontId="90" fillId="0" borderId="4" xfId="50" applyFont="1" applyFill="1" applyBorder="1" applyAlignment="1">
      <alignment horizontal="center" vertical="center"/>
    </xf>
    <xf numFmtId="0" fontId="90" fillId="0" borderId="3" xfId="50" applyFont="1" applyFill="1" applyBorder="1" applyAlignment="1">
      <alignment horizontal="center" vertical="center"/>
    </xf>
    <xf numFmtId="0" fontId="90" fillId="0" borderId="4" xfId="50" applyFont="1" applyFill="1" applyBorder="1" applyAlignment="1">
      <alignment horizontal="center"/>
    </xf>
    <xf numFmtId="0" fontId="90" fillId="0" borderId="3" xfId="50" applyFont="1" applyFill="1" applyBorder="1" applyAlignment="1">
      <alignment horizontal="center"/>
    </xf>
    <xf numFmtId="0" fontId="90" fillId="0" borderId="25" xfId="50" applyFont="1" applyBorder="1" applyAlignment="1">
      <alignment vertical="center" wrapText="1"/>
    </xf>
    <xf numFmtId="0" fontId="90" fillId="0" borderId="7" xfId="50" applyFont="1" applyBorder="1" applyAlignment="1">
      <alignment vertical="center" wrapText="1"/>
    </xf>
    <xf numFmtId="0" fontId="90" fillId="0" borderId="3" xfId="50" applyFont="1" applyBorder="1" applyAlignment="1">
      <alignment vertical="center" wrapText="1"/>
    </xf>
    <xf numFmtId="0" fontId="90" fillId="0" borderId="1" xfId="50" applyFont="1" applyFill="1" applyBorder="1" applyAlignment="1">
      <alignment horizontal="center" vertical="center"/>
    </xf>
    <xf numFmtId="0" fontId="90" fillId="0" borderId="1" xfId="50" applyFont="1" applyFill="1" applyBorder="1" applyAlignment="1">
      <alignment horizontal="center"/>
    </xf>
    <xf numFmtId="0" fontId="90" fillId="0" borderId="26" xfId="50" applyFont="1" applyBorder="1" applyAlignment="1">
      <alignment vertical="center"/>
    </xf>
    <xf numFmtId="0" fontId="90" fillId="0" borderId="1" xfId="50" applyFont="1" applyBorder="1" applyAlignment="1">
      <alignment vertical="center"/>
    </xf>
    <xf numFmtId="0" fontId="92" fillId="0" borderId="26" xfId="50" applyFont="1" applyBorder="1" applyAlignment="1">
      <alignment vertical="center"/>
    </xf>
    <xf numFmtId="0" fontId="92" fillId="0" borderId="1" xfId="50" applyFont="1" applyBorder="1" applyAlignment="1">
      <alignment vertical="center"/>
    </xf>
    <xf numFmtId="0" fontId="92" fillId="0" borderId="1" xfId="50" applyFont="1" applyFill="1" applyBorder="1" applyAlignment="1">
      <alignment horizontal="center" vertical="center"/>
    </xf>
    <xf numFmtId="0" fontId="92" fillId="0" borderId="1" xfId="50" applyFont="1" applyFill="1" applyBorder="1" applyAlignment="1">
      <alignment horizontal="center"/>
    </xf>
    <xf numFmtId="0" fontId="90" fillId="0" borderId="28" xfId="50" applyFont="1" applyBorder="1" applyAlignment="1">
      <alignment horizontal="left" vertical="center"/>
    </xf>
    <xf numFmtId="0" fontId="90" fillId="0" borderId="27" xfId="50" applyFont="1" applyBorder="1" applyAlignment="1">
      <alignment horizontal="left" vertical="center"/>
    </xf>
    <xf numFmtId="0" fontId="92" fillId="0" borderId="27" xfId="50" applyFont="1" applyBorder="1" applyAlignment="1">
      <alignment horizontal="center" vertical="center"/>
    </xf>
    <xf numFmtId="0" fontId="90" fillId="0" borderId="50" xfId="50" applyFont="1" applyBorder="1" applyAlignment="1">
      <alignment vertical="center"/>
    </xf>
    <xf numFmtId="0" fontId="90" fillId="0" borderId="51" xfId="50" applyFont="1" applyBorder="1" applyAlignment="1">
      <alignment vertical="center"/>
    </xf>
    <xf numFmtId="0" fontId="90" fillId="0" borderId="52" xfId="50" applyFont="1" applyBorder="1" applyAlignment="1">
      <alignment vertical="center"/>
    </xf>
    <xf numFmtId="0" fontId="90" fillId="0" borderId="23" xfId="50" applyFont="1" applyFill="1" applyBorder="1" applyAlignment="1">
      <alignment horizontal="center" vertical="center"/>
    </xf>
    <xf numFmtId="0" fontId="90" fillId="0" borderId="49" xfId="50" applyFont="1" applyBorder="1" applyAlignment="1">
      <alignment vertical="center"/>
    </xf>
    <xf numFmtId="0" fontId="90" fillId="0" borderId="2" xfId="50" applyFont="1" applyBorder="1" applyAlignment="1">
      <alignment vertical="center"/>
    </xf>
    <xf numFmtId="0" fontId="90" fillId="0" borderId="2" xfId="50" applyFont="1" applyFill="1" applyBorder="1" applyAlignment="1">
      <alignment horizontal="center" vertical="center"/>
    </xf>
    <xf numFmtId="0" fontId="92" fillId="0" borderId="24" xfId="50" applyFont="1" applyBorder="1" applyAlignment="1">
      <alignment vertical="center"/>
    </xf>
    <xf numFmtId="0" fontId="92" fillId="0" borderId="23" xfId="50" applyFont="1" applyBorder="1" applyAlignment="1">
      <alignment vertical="center"/>
    </xf>
    <xf numFmtId="0" fontId="92" fillId="0" borderId="23" xfId="50" applyFont="1" applyFill="1" applyBorder="1" applyAlignment="1">
      <alignment horizontal="center" vertical="center"/>
    </xf>
    <xf numFmtId="0" fontId="92" fillId="0" borderId="49" xfId="50" applyFont="1" applyBorder="1" applyAlignment="1">
      <alignment vertical="center"/>
    </xf>
    <xf numFmtId="0" fontId="92" fillId="0" borderId="2" xfId="50" applyFont="1" applyBorder="1" applyAlignment="1">
      <alignment vertical="center"/>
    </xf>
    <xf numFmtId="0" fontId="92" fillId="0" borderId="2" xfId="50" applyFont="1" applyFill="1" applyBorder="1" applyAlignment="1">
      <alignment horizontal="center" vertical="center"/>
    </xf>
    <xf numFmtId="0" fontId="92" fillId="0" borderId="46" xfId="50" applyFont="1" applyBorder="1" applyAlignment="1">
      <alignment vertical="center"/>
    </xf>
    <xf numFmtId="0" fontId="92" fillId="0" borderId="6" xfId="50" applyFont="1" applyBorder="1" applyAlignment="1">
      <alignment vertical="center"/>
    </xf>
    <xf numFmtId="0" fontId="92" fillId="0" borderId="6" xfId="50" applyFont="1" applyFill="1" applyBorder="1" applyAlignment="1">
      <alignment horizontal="center" vertical="center"/>
    </xf>
    <xf numFmtId="0" fontId="92" fillId="0" borderId="29" xfId="50" applyFont="1" applyBorder="1" applyAlignment="1">
      <alignment horizontal="left" vertical="center"/>
    </xf>
    <xf numFmtId="0" fontId="92" fillId="0" borderId="47" xfId="50" applyFont="1" applyBorder="1" applyAlignment="1">
      <alignment horizontal="left" vertical="center"/>
    </xf>
    <xf numFmtId="0" fontId="92" fillId="0" borderId="48" xfId="50" applyFont="1" applyBorder="1" applyAlignment="1">
      <alignment horizontal="left" vertical="center"/>
    </xf>
    <xf numFmtId="0" fontId="92" fillId="0" borderId="27" xfId="50" applyFont="1" applyFill="1" applyBorder="1" applyAlignment="1">
      <alignment horizontal="center" vertical="center"/>
    </xf>
    <xf numFmtId="0" fontId="92" fillId="0" borderId="28" xfId="50" applyFont="1" applyBorder="1" applyAlignment="1">
      <alignment vertical="center"/>
    </xf>
    <xf numFmtId="0" fontId="92" fillId="0" borderId="27" xfId="50" applyFont="1" applyBorder="1" applyAlignment="1">
      <alignment vertical="center"/>
    </xf>
    <xf numFmtId="0" fontId="92" fillId="0" borderId="43" xfId="50" applyFont="1" applyBorder="1" applyAlignment="1">
      <alignment vertical="center"/>
    </xf>
    <xf numFmtId="0" fontId="92" fillId="0" borderId="44" xfId="50" applyFont="1" applyBorder="1" applyAlignment="1">
      <alignment vertical="center"/>
    </xf>
    <xf numFmtId="0" fontId="92" fillId="0" borderId="45" xfId="50" applyFont="1" applyBorder="1" applyAlignment="1">
      <alignment vertical="center"/>
    </xf>
    <xf numFmtId="0" fontId="92" fillId="0" borderId="1" xfId="50" applyFont="1" applyBorder="1" applyAlignment="1">
      <alignment horizontal="center" vertical="center"/>
    </xf>
    <xf numFmtId="0" fontId="93" fillId="0" borderId="1" xfId="50" applyFont="1" applyBorder="1" applyAlignment="1">
      <alignment horizontal="center" vertical="center"/>
    </xf>
    <xf numFmtId="0" fontId="92" fillId="0" borderId="4" xfId="50" applyFont="1" applyFill="1" applyBorder="1" applyAlignment="1">
      <alignment horizontal="center" vertical="center"/>
    </xf>
    <xf numFmtId="0" fontId="92" fillId="0" borderId="3" xfId="50" applyFont="1" applyFill="1" applyBorder="1" applyAlignment="1">
      <alignment horizontal="center" vertical="center"/>
    </xf>
    <xf numFmtId="0" fontId="9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2" fillId="0" borderId="41" xfId="50" applyFont="1" applyBorder="1" applyAlignment="1">
      <alignment vertical="center"/>
    </xf>
    <xf numFmtId="0" fontId="92" fillId="0" borderId="40" xfId="50" applyFont="1" applyBorder="1" applyAlignment="1">
      <alignment vertical="center"/>
    </xf>
    <xf numFmtId="0" fontId="92" fillId="0" borderId="42" xfId="50" applyFont="1" applyBorder="1" applyAlignment="1">
      <alignment vertical="center"/>
    </xf>
    <xf numFmtId="0" fontId="9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0" fillId="0" borderId="20" xfId="50" applyFont="1" applyBorder="1" applyAlignment="1">
      <alignment horizontal="center"/>
    </xf>
    <xf numFmtId="0" fontId="92" fillId="0" borderId="0" xfId="50" applyFont="1" applyFill="1" applyAlignment="1"/>
    <xf numFmtId="0" fontId="9" fillId="0" borderId="0" xfId="1" applyFont="1" applyAlignment="1">
      <alignment horizontal="center" vertical="center"/>
    </xf>
    <xf numFmtId="0" fontId="90" fillId="0" borderId="40" xfId="50" applyFont="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498">
    <cellStyle name=" 1" xfId="105"/>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3" xfId="173"/>
    <cellStyle name="Обычный 13 2" xfId="174"/>
    <cellStyle name="Обычный 13 3" xfId="175"/>
    <cellStyle name="Обычный 14" xfId="176"/>
    <cellStyle name="Обычный 14 2" xfId="177"/>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4" xfId="202"/>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5" xfId="45"/>
    <cellStyle name="Обычный 5 2" xfId="279"/>
    <cellStyle name="Обычный 5 3" xfId="280"/>
    <cellStyle name="Обычный 5 4" xfId="281"/>
    <cellStyle name="Обычный 5 4 2" xfId="497"/>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8" xfId="51"/>
    <cellStyle name="Обычный 8 2" xfId="304"/>
    <cellStyle name="Обычный 8 3" xfId="305"/>
    <cellStyle name="Обычный 8 4" xfId="303"/>
    <cellStyle name="Обычный 9" xfId="68"/>
    <cellStyle name="Обычный 9 2" xfId="70"/>
    <cellStyle name="Обычный 9 2 2" xfId="307"/>
    <cellStyle name="Обычный 9 3" xfId="308"/>
    <cellStyle name="Обычный 9 4" xfId="306"/>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2" xfId="392"/>
    <cellStyle name="Финансовый 2 2 2" xfId="393"/>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FD-4744-B8E5-23CD51E89C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FD-4744-B8E5-23CD51E89C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39"/>
      <c r="E1" s="139"/>
      <c r="F1" s="16"/>
    </row>
    <row r="2" spans="1:21" s="12" customFormat="1" ht="18.75" customHeight="1" x14ac:dyDescent="0.3">
      <c r="A2" s="18"/>
      <c r="C2" s="15" t="s">
        <v>11</v>
      </c>
      <c r="D2" s="139"/>
      <c r="E2" s="139"/>
      <c r="F2" s="16"/>
    </row>
    <row r="3" spans="1:21" s="12" customFormat="1" ht="18.75" x14ac:dyDescent="0.3">
      <c r="A3" s="17"/>
      <c r="C3" s="15" t="s">
        <v>69</v>
      </c>
      <c r="D3" s="139"/>
      <c r="E3" s="139"/>
      <c r="F3" s="16"/>
    </row>
    <row r="4" spans="1:21" s="12" customFormat="1" ht="18.75" x14ac:dyDescent="0.3">
      <c r="A4" s="17"/>
      <c r="D4" s="139"/>
      <c r="E4" s="139"/>
      <c r="F4" s="16"/>
      <c r="G4" s="15"/>
    </row>
    <row r="5" spans="1:21" s="12" customFormat="1" ht="15.75" x14ac:dyDescent="0.25">
      <c r="A5" s="267" t="s">
        <v>608</v>
      </c>
      <c r="B5" s="267"/>
      <c r="C5" s="267"/>
      <c r="D5" s="140"/>
      <c r="E5" s="140"/>
      <c r="F5" s="129"/>
      <c r="G5" s="129"/>
      <c r="H5" s="129"/>
      <c r="I5" s="129"/>
    </row>
    <row r="6" spans="1:21" s="12" customFormat="1" ht="18.75" x14ac:dyDescent="0.3">
      <c r="A6" s="17"/>
      <c r="D6" s="139"/>
      <c r="E6" s="139"/>
      <c r="F6" s="16"/>
      <c r="G6" s="15"/>
    </row>
    <row r="7" spans="1:21" s="12" customFormat="1" ht="18.75" x14ac:dyDescent="0.2">
      <c r="A7" s="271" t="s">
        <v>10</v>
      </c>
      <c r="B7" s="271"/>
      <c r="C7" s="271"/>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272" t="s">
        <v>555</v>
      </c>
      <c r="B9" s="272"/>
      <c r="C9" s="272"/>
      <c r="D9" s="142"/>
      <c r="E9" s="144"/>
      <c r="F9" s="8"/>
      <c r="G9" s="8"/>
      <c r="H9" s="13"/>
      <c r="I9" s="13"/>
      <c r="J9" s="13"/>
      <c r="K9" s="13"/>
      <c r="L9" s="13"/>
      <c r="M9" s="13"/>
      <c r="N9" s="13"/>
      <c r="O9" s="13"/>
      <c r="P9" s="13"/>
      <c r="Q9" s="13"/>
      <c r="R9" s="13"/>
      <c r="S9" s="13"/>
      <c r="T9" s="13"/>
      <c r="U9" s="13"/>
    </row>
    <row r="10" spans="1:21" s="12" customFormat="1" ht="18.75" x14ac:dyDescent="0.2">
      <c r="A10" s="268" t="s">
        <v>9</v>
      </c>
      <c r="B10" s="268"/>
      <c r="C10" s="268"/>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7"/>
      <c r="E11" s="137"/>
      <c r="F11" s="14"/>
      <c r="G11" s="14"/>
      <c r="H11" s="13"/>
      <c r="I11" s="13"/>
      <c r="J11" s="13"/>
      <c r="K11" s="13"/>
      <c r="L11" s="13"/>
      <c r="M11" s="13"/>
      <c r="N11" s="13"/>
      <c r="O11" s="13"/>
      <c r="P11" s="13"/>
      <c r="Q11" s="13"/>
      <c r="R11" s="13"/>
      <c r="S11" s="13"/>
      <c r="T11" s="13"/>
      <c r="U11" s="13"/>
    </row>
    <row r="12" spans="1:21" s="12" customFormat="1" ht="18.75" x14ac:dyDescent="0.2">
      <c r="A12" s="272" t="s">
        <v>556</v>
      </c>
      <c r="B12" s="272"/>
      <c r="C12" s="272"/>
      <c r="D12" s="144"/>
      <c r="E12" s="144"/>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273" t="s">
        <v>561</v>
      </c>
      <c r="B15" s="273"/>
      <c r="C15" s="273"/>
      <c r="D15" s="144"/>
      <c r="E15" s="144"/>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269" t="s">
        <v>465</v>
      </c>
      <c r="B18" s="270"/>
      <c r="C18" s="270"/>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6</v>
      </c>
      <c r="B20" s="38" t="s">
        <v>68</v>
      </c>
      <c r="C20" s="37" t="s">
        <v>67</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304</v>
      </c>
      <c r="C22" s="38" t="s">
        <v>482</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483</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264"/>
      <c r="B24" s="265"/>
      <c r="C24" s="265"/>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26" t="s">
        <v>413</v>
      </c>
      <c r="C25" s="200" t="s">
        <v>508</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26" t="s">
        <v>76</v>
      </c>
      <c r="C26" s="200" t="s">
        <v>493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26" t="s">
        <v>75</v>
      </c>
      <c r="C27" s="200" t="s">
        <v>490</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26" t="s">
        <v>414</v>
      </c>
      <c r="C28" s="200" t="s">
        <v>485</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26" t="s">
        <v>415</v>
      </c>
      <c r="C29" s="152" t="s">
        <v>485</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26" t="s">
        <v>416</v>
      </c>
      <c r="C30" s="152" t="s">
        <v>485</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52" t="s">
        <v>485</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52" t="s">
        <v>485</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560</v>
      </c>
      <c r="D33" s="149"/>
      <c r="E33" s="149"/>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485</v>
      </c>
      <c r="D34" s="150"/>
      <c r="E34" s="150"/>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485</v>
      </c>
      <c r="D35" s="150"/>
      <c r="E35" s="150"/>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485</v>
      </c>
      <c r="D36" s="150"/>
      <c r="E36" s="150"/>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190" t="s">
        <v>330</v>
      </c>
      <c r="D37" s="150"/>
      <c r="E37" s="150"/>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485</v>
      </c>
      <c r="D38" s="150"/>
      <c r="E38" s="150"/>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150"/>
      <c r="E39" s="150"/>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565</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486</v>
      </c>
      <c r="D41" s="150"/>
      <c r="E41" s="150"/>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486</v>
      </c>
      <c r="D42" s="150"/>
      <c r="E42" s="150"/>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486</v>
      </c>
      <c r="D43" s="150"/>
      <c r="E43" s="150"/>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486</v>
      </c>
      <c r="D44" s="150"/>
      <c r="E44" s="150"/>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486</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486</v>
      </c>
      <c r="D46" s="150"/>
      <c r="E46" s="150"/>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150"/>
      <c r="E47" s="150"/>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226">
        <v>0</v>
      </c>
      <c r="D48" s="150"/>
      <c r="E48" s="150"/>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227">
        <v>0</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K_TP2000.VL.0047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440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336</v>
      </c>
      <c r="D19" s="278" t="s">
        <v>335</v>
      </c>
      <c r="E19" s="278" t="s">
        <v>108</v>
      </c>
      <c r="F19" s="278" t="s">
        <v>107</v>
      </c>
      <c r="G19" s="278" t="s">
        <v>331</v>
      </c>
      <c r="H19" s="278" t="s">
        <v>106</v>
      </c>
      <c r="I19" s="278" t="s">
        <v>105</v>
      </c>
      <c r="J19" s="278" t="s">
        <v>104</v>
      </c>
      <c r="K19" s="278" t="s">
        <v>103</v>
      </c>
      <c r="L19" s="278" t="s">
        <v>102</v>
      </c>
      <c r="M19" s="278" t="s">
        <v>101</v>
      </c>
      <c r="N19" s="278" t="s">
        <v>100</v>
      </c>
      <c r="O19" s="278" t="s">
        <v>99</v>
      </c>
      <c r="P19" s="278" t="s">
        <v>98</v>
      </c>
      <c r="Q19" s="278" t="s">
        <v>334</v>
      </c>
      <c r="R19" s="278"/>
      <c r="S19" s="281" t="s">
        <v>432</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332</v>
      </c>
      <c r="R20" s="43" t="s">
        <v>333</v>
      </c>
      <c r="S20" s="281"/>
      <c r="T20" s="28"/>
      <c r="U20" s="28"/>
      <c r="V20" s="28"/>
      <c r="W20" s="28"/>
      <c r="X20" s="28"/>
      <c r="Y20" s="28"/>
      <c r="Z20" s="27"/>
      <c r="AA20" s="27"/>
      <c r="AB20" s="27"/>
    </row>
    <row r="21" spans="1:28" s="3" customFormat="1" ht="18.75" x14ac:dyDescent="0.2">
      <c r="A21" s="42">
        <v>1</v>
      </c>
      <c r="B21" s="47">
        <v>2</v>
      </c>
      <c r="C21" s="42">
        <v>3</v>
      </c>
      <c r="D21" s="47">
        <v>4</v>
      </c>
      <c r="E21" s="42">
        <v>5</v>
      </c>
      <c r="F21" s="47">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1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1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19"/>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1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1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1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9"/>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K_TP2000.VL.0047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445</v>
      </c>
      <c r="B19" s="270"/>
      <c r="C19" s="270"/>
      <c r="D19" s="270"/>
      <c r="E19" s="270"/>
      <c r="F19" s="270"/>
      <c r="G19" s="270"/>
      <c r="H19" s="270"/>
      <c r="I19" s="270"/>
      <c r="J19" s="270"/>
      <c r="K19" s="270"/>
      <c r="L19" s="270"/>
      <c r="M19" s="270"/>
      <c r="N19" s="270"/>
      <c r="O19" s="270"/>
      <c r="P19" s="270"/>
      <c r="Q19" s="270"/>
      <c r="R19" s="270"/>
      <c r="S19" s="270"/>
      <c r="T19" s="270"/>
    </row>
    <row r="20" spans="1:20"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228</v>
      </c>
      <c r="C21" s="290"/>
      <c r="D21" s="293" t="s">
        <v>131</v>
      </c>
      <c r="E21" s="289" t="s">
        <v>473</v>
      </c>
      <c r="F21" s="290"/>
      <c r="G21" s="289" t="s">
        <v>278</v>
      </c>
      <c r="H21" s="290"/>
      <c r="I21" s="289" t="s">
        <v>130</v>
      </c>
      <c r="J21" s="290"/>
      <c r="K21" s="293" t="s">
        <v>129</v>
      </c>
      <c r="L21" s="289" t="s">
        <v>128</v>
      </c>
      <c r="M21" s="290"/>
      <c r="N21" s="289" t="s">
        <v>469</v>
      </c>
      <c r="O21" s="290"/>
      <c r="P21" s="293" t="s">
        <v>127</v>
      </c>
      <c r="Q21" s="282" t="s">
        <v>126</v>
      </c>
      <c r="R21" s="283"/>
      <c r="S21" s="282" t="s">
        <v>125</v>
      </c>
      <c r="T21" s="284"/>
    </row>
    <row r="22" spans="1:20" ht="204.75" customHeight="1" x14ac:dyDescent="0.25">
      <c r="A22" s="287"/>
      <c r="B22" s="291"/>
      <c r="C22" s="292"/>
      <c r="D22" s="296"/>
      <c r="E22" s="291"/>
      <c r="F22" s="292"/>
      <c r="G22" s="291"/>
      <c r="H22" s="292"/>
      <c r="I22" s="291"/>
      <c r="J22" s="292"/>
      <c r="K22" s="294"/>
      <c r="L22" s="291"/>
      <c r="M22" s="292"/>
      <c r="N22" s="291"/>
      <c r="O22" s="292"/>
      <c r="P22" s="294"/>
      <c r="Q22" s="91" t="s">
        <v>124</v>
      </c>
      <c r="R22" s="91" t="s">
        <v>444</v>
      </c>
      <c r="S22" s="91" t="s">
        <v>123</v>
      </c>
      <c r="T22" s="91" t="s">
        <v>122</v>
      </c>
    </row>
    <row r="23" spans="1:20" ht="51.75" customHeight="1" x14ac:dyDescent="0.25">
      <c r="A23" s="288"/>
      <c r="B23" s="127" t="s">
        <v>120</v>
      </c>
      <c r="C23" s="127" t="s">
        <v>121</v>
      </c>
      <c r="D23" s="294"/>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61"/>
      <c r="E25" s="61"/>
      <c r="F25" s="61"/>
      <c r="G25" s="61"/>
      <c r="H25" s="61"/>
      <c r="I25" s="61"/>
      <c r="J25" s="60"/>
      <c r="K25" s="60"/>
      <c r="L25" s="60"/>
      <c r="M25" s="62"/>
      <c r="N25" s="62"/>
      <c r="O25" s="62"/>
      <c r="P25" s="60"/>
      <c r="Q25" s="130"/>
      <c r="R25" s="61"/>
      <c r="S25" s="130"/>
      <c r="T25" s="61"/>
    </row>
    <row r="26" spans="1:20" s="59" customFormat="1" ht="24" customHeight="1" x14ac:dyDescent="0.25">
      <c r="A26" s="63"/>
      <c r="B26" s="61"/>
      <c r="C26" s="61"/>
      <c r="D26" s="54"/>
      <c r="E26" s="61"/>
      <c r="F26" s="61"/>
      <c r="G26" s="61"/>
      <c r="H26" s="61"/>
      <c r="I26" s="61"/>
      <c r="J26" s="60"/>
      <c r="K26" s="60"/>
      <c r="L26" s="60"/>
      <c r="M26" s="62"/>
      <c r="N26" s="62"/>
      <c r="O26" s="62"/>
      <c r="P26" s="60"/>
      <c r="Q26" s="130"/>
      <c r="R26" s="61"/>
      <c r="S26" s="130"/>
      <c r="T26" s="61"/>
    </row>
    <row r="27" spans="1:20" s="59" customFormat="1" ht="24" customHeight="1" x14ac:dyDescent="0.25">
      <c r="A27" s="63"/>
      <c r="B27" s="61"/>
      <c r="C27" s="61"/>
      <c r="D27" s="61"/>
      <c r="E27" s="61"/>
      <c r="F27" s="61"/>
      <c r="G27" s="61"/>
      <c r="H27" s="61"/>
      <c r="I27" s="61"/>
      <c r="J27" s="60"/>
      <c r="K27" s="60"/>
      <c r="L27" s="60"/>
      <c r="M27" s="62"/>
      <c r="N27" s="62"/>
      <c r="O27" s="62"/>
      <c r="P27" s="60"/>
      <c r="Q27" s="130"/>
      <c r="R27" s="61"/>
      <c r="S27" s="130"/>
      <c r="T27" s="61"/>
    </row>
    <row r="28" spans="1:20" ht="35.25" customHeight="1"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ht="35.25" customHeight="1"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295" t="s">
        <v>479</v>
      </c>
      <c r="C32" s="295"/>
      <c r="D32" s="295"/>
      <c r="E32" s="295"/>
      <c r="F32" s="295"/>
      <c r="G32" s="295"/>
      <c r="H32" s="295"/>
      <c r="I32" s="295"/>
      <c r="J32" s="295"/>
      <c r="K32" s="295"/>
      <c r="L32" s="295"/>
      <c r="M32" s="295"/>
      <c r="N32" s="295"/>
      <c r="O32" s="295"/>
      <c r="P32" s="295"/>
      <c r="Q32" s="295"/>
      <c r="R32" s="29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6" zoomScaleSheetLayoutView="46"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K_TP2000.VL.0047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7" t="s">
        <v>6</v>
      </c>
      <c r="B21" s="299" t="s">
        <v>453</v>
      </c>
      <c r="C21" s="300"/>
      <c r="D21" s="299" t="s">
        <v>455</v>
      </c>
      <c r="E21" s="300"/>
      <c r="F21" s="282" t="s">
        <v>103</v>
      </c>
      <c r="G21" s="284"/>
      <c r="H21" s="284"/>
      <c r="I21" s="283"/>
      <c r="J21" s="297" t="s">
        <v>456</v>
      </c>
      <c r="K21" s="299" t="s">
        <v>457</v>
      </c>
      <c r="L21" s="300"/>
      <c r="M21" s="299" t="s">
        <v>458</v>
      </c>
      <c r="N21" s="300"/>
      <c r="O21" s="299" t="s">
        <v>446</v>
      </c>
      <c r="P21" s="300"/>
      <c r="Q21" s="299" t="s">
        <v>136</v>
      </c>
      <c r="R21" s="300"/>
      <c r="S21" s="297" t="s">
        <v>135</v>
      </c>
      <c r="T21" s="297" t="s">
        <v>459</v>
      </c>
      <c r="U21" s="297" t="s">
        <v>454</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1" t="s">
        <v>124</v>
      </c>
      <c r="Y22" s="91" t="s">
        <v>444</v>
      </c>
      <c r="Z22" s="91" t="s">
        <v>123</v>
      </c>
      <c r="AA22" s="91" t="s">
        <v>122</v>
      </c>
    </row>
    <row r="23" spans="1:27" ht="60" customHeight="1" x14ac:dyDescent="0.25">
      <c r="A23" s="298"/>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64" customFormat="1" ht="149.25" customHeight="1" x14ac:dyDescent="0.25">
      <c r="A25" s="91">
        <v>1</v>
      </c>
      <c r="B25" s="91" t="s">
        <v>495</v>
      </c>
      <c r="C25" s="91" t="s">
        <v>495</v>
      </c>
      <c r="D25" s="91" t="s">
        <v>500</v>
      </c>
      <c r="E25" s="91" t="s">
        <v>500</v>
      </c>
      <c r="F25" s="91" t="s">
        <v>491</v>
      </c>
      <c r="G25" s="91" t="s">
        <v>491</v>
      </c>
      <c r="H25" s="91" t="s">
        <v>491</v>
      </c>
      <c r="I25" s="91" t="s">
        <v>491</v>
      </c>
      <c r="J25" s="163" t="s">
        <v>496</v>
      </c>
      <c r="K25" s="163" t="s">
        <v>66</v>
      </c>
      <c r="L25" s="163" t="s">
        <v>66</v>
      </c>
      <c r="M25" s="163" t="s">
        <v>501</v>
      </c>
      <c r="N25" s="184" t="s">
        <v>501</v>
      </c>
      <c r="O25" s="184" t="s">
        <v>492</v>
      </c>
      <c r="P25" s="184" t="s">
        <v>492</v>
      </c>
      <c r="Q25" s="184">
        <v>48.6</v>
      </c>
      <c r="R25" s="91">
        <v>48.6</v>
      </c>
      <c r="S25" s="163" t="s">
        <v>497</v>
      </c>
      <c r="T25" s="163" t="s">
        <v>502</v>
      </c>
      <c r="U25" s="163" t="s">
        <v>62</v>
      </c>
      <c r="V25" s="163" t="s">
        <v>494</v>
      </c>
      <c r="W25" s="163" t="s">
        <v>494</v>
      </c>
      <c r="X25" s="91" t="s">
        <v>503</v>
      </c>
      <c r="Y25" s="91" t="s">
        <v>504</v>
      </c>
      <c r="Z25" s="91" t="s">
        <v>550</v>
      </c>
      <c r="AA25" s="91" t="s">
        <v>551</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K_TP2000.VL.0047</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439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66</v>
      </c>
      <c r="B22" s="31" t="s">
        <v>451</v>
      </c>
      <c r="C22" s="162" t="s">
        <v>606</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615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488</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2"/>
      <c r="AB6" s="12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2"/>
      <c r="AB7" s="12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23"/>
      <c r="AB8" s="12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4"/>
      <c r="AB9" s="12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2"/>
      <c r="AB10" s="122"/>
    </row>
    <row r="11" spans="1:28" ht="15.75" x14ac:dyDescent="0.25">
      <c r="A11" s="274" t="str">
        <f>'1. паспорт местоположение'!A12:C12</f>
        <v>K_TP2000.VL.0047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23"/>
      <c r="AB11" s="12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4"/>
      <c r="AB12" s="12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23"/>
      <c r="AB14" s="12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4"/>
      <c r="AB15" s="12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3"/>
      <c r="AB16" s="13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3"/>
      <c r="AB17" s="13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3"/>
      <c r="AB18" s="13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3"/>
      <c r="AB19" s="13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4"/>
      <c r="AB20" s="13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4"/>
      <c r="AB21" s="134"/>
    </row>
    <row r="22" spans="1:28" x14ac:dyDescent="0.25">
      <c r="A22" s="306" t="s">
        <v>470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5"/>
      <c r="AB22" s="135"/>
    </row>
    <row r="23" spans="1:28" ht="32.25" customHeight="1" x14ac:dyDescent="0.25">
      <c r="A23" s="308" t="s">
        <v>327</v>
      </c>
      <c r="B23" s="309"/>
      <c r="C23" s="309"/>
      <c r="D23" s="309"/>
      <c r="E23" s="309"/>
      <c r="F23" s="309"/>
      <c r="G23" s="309"/>
      <c r="H23" s="309"/>
      <c r="I23" s="309"/>
      <c r="J23" s="309"/>
      <c r="K23" s="309"/>
      <c r="L23" s="310"/>
      <c r="M23" s="307" t="s">
        <v>328</v>
      </c>
      <c r="N23" s="307"/>
      <c r="O23" s="307"/>
      <c r="P23" s="307"/>
      <c r="Q23" s="307"/>
      <c r="R23" s="307"/>
      <c r="S23" s="307"/>
      <c r="T23" s="307"/>
      <c r="U23" s="307"/>
      <c r="V23" s="307"/>
      <c r="W23" s="307"/>
      <c r="X23" s="307"/>
      <c r="Y23" s="307"/>
      <c r="Z23" s="307"/>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K_TP2000.VL.0047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9"/>
      <c r="B8" s="229"/>
      <c r="C8" s="229"/>
      <c r="D8" s="229"/>
      <c r="E8" s="229"/>
      <c r="F8" s="229"/>
      <c r="G8" s="229"/>
      <c r="H8" s="229"/>
      <c r="I8" s="229"/>
      <c r="J8" s="229"/>
      <c r="K8" s="229"/>
      <c r="L8" s="122"/>
      <c r="M8" s="122"/>
      <c r="N8" s="122"/>
      <c r="O8" s="122"/>
      <c r="P8" s="122"/>
      <c r="Q8" s="122"/>
      <c r="R8" s="122"/>
      <c r="S8" s="122"/>
      <c r="T8" s="122"/>
      <c r="U8" s="122"/>
      <c r="V8" s="122"/>
      <c r="W8" s="122"/>
      <c r="X8" s="122"/>
      <c r="Y8" s="122"/>
    </row>
    <row r="9" spans="1:44" s="12" customFormat="1" ht="18.75" customHeight="1"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9"/>
      <c r="B11" s="229"/>
      <c r="C11" s="229"/>
      <c r="D11" s="229"/>
      <c r="E11" s="229"/>
      <c r="F11" s="229"/>
      <c r="G11" s="229"/>
      <c r="H11" s="229"/>
      <c r="I11" s="229"/>
      <c r="J11" s="229"/>
      <c r="K11" s="229"/>
      <c r="L11" s="122"/>
      <c r="M11" s="122"/>
      <c r="N11" s="122"/>
      <c r="O11" s="122"/>
      <c r="P11" s="122"/>
      <c r="Q11" s="122"/>
      <c r="R11" s="122"/>
      <c r="S11" s="122"/>
      <c r="T11" s="122"/>
      <c r="U11" s="122"/>
      <c r="V11" s="122"/>
      <c r="W11" s="122"/>
      <c r="X11" s="122"/>
      <c r="Y11" s="122"/>
    </row>
    <row r="12" spans="1:44" s="12" customFormat="1" ht="18.75" customHeight="1" x14ac:dyDescent="0.2">
      <c r="A12" s="381" t="str">
        <f>'1. паспорт местоположение'!A12:C12</f>
        <v>K_TP2000.VL.0047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81"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70" t="s">
        <v>557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3"/>
      <c r="AP19" s="233"/>
      <c r="AQ19" s="233"/>
      <c r="AR19" s="39"/>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82" t="s">
        <v>302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35"/>
      <c r="AN24" s="235"/>
      <c r="AO24" s="236"/>
      <c r="AP24" s="236"/>
      <c r="AQ24" s="236"/>
      <c r="AR24" s="236"/>
      <c r="AS24" s="237"/>
    </row>
    <row r="25" spans="1:45" ht="12.75" customHeight="1" x14ac:dyDescent="0.25">
      <c r="A25" s="360" t="s">
        <v>618</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38"/>
      <c r="AN25" s="379" t="s">
        <v>301</v>
      </c>
      <c r="AO25" s="379"/>
      <c r="AP25" s="379"/>
      <c r="AQ25" s="380"/>
      <c r="AR25" s="380"/>
      <c r="AS25" s="237"/>
    </row>
    <row r="26" spans="1:45" ht="17.25" customHeight="1" x14ac:dyDescent="0.25">
      <c r="A26" s="333" t="s">
        <v>509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8"/>
      <c r="AN26" s="369" t="s">
        <v>300</v>
      </c>
      <c r="AO26" s="370"/>
      <c r="AP26" s="371"/>
      <c r="AQ26" s="367"/>
      <c r="AR26" s="372"/>
      <c r="AS26" s="237"/>
    </row>
    <row r="27" spans="1:45" ht="17.25" customHeight="1" x14ac:dyDescent="0.25">
      <c r="A27" s="333" t="s">
        <v>510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8"/>
      <c r="AN27" s="369" t="s">
        <v>299</v>
      </c>
      <c r="AO27" s="370"/>
      <c r="AP27" s="371"/>
      <c r="AQ27" s="367"/>
      <c r="AR27" s="372"/>
      <c r="AS27" s="237"/>
    </row>
    <row r="28" spans="1:45" ht="27.75" customHeight="1" thickBot="1" x14ac:dyDescent="0.3">
      <c r="A28" s="373" t="s">
        <v>511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38"/>
      <c r="AN28" s="376" t="s">
        <v>619</v>
      </c>
      <c r="AO28" s="377"/>
      <c r="AP28" s="378"/>
      <c r="AQ28" s="367"/>
      <c r="AR28" s="372"/>
      <c r="AS28" s="237"/>
    </row>
    <row r="29" spans="1:45" ht="17.25" customHeight="1" x14ac:dyDescent="0.25">
      <c r="A29" s="362" t="s">
        <v>512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238"/>
      <c r="AN29" s="365"/>
      <c r="AO29" s="366"/>
      <c r="AP29" s="366"/>
      <c r="AQ29" s="367"/>
      <c r="AR29" s="368"/>
      <c r="AS29" s="237"/>
    </row>
    <row r="30" spans="1:45" ht="17.25" customHeight="1" x14ac:dyDescent="0.25">
      <c r="A30" s="333" t="s">
        <v>620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8"/>
      <c r="AS30" s="237"/>
    </row>
    <row r="31" spans="1:45" ht="17.25" customHeight="1" x14ac:dyDescent="0.25">
      <c r="A31" s="333" t="s">
        <v>513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8"/>
      <c r="AN31" s="238"/>
      <c r="AO31" s="239"/>
      <c r="AP31" s="239"/>
      <c r="AQ31" s="239"/>
      <c r="AR31" s="239"/>
      <c r="AS31" s="237"/>
    </row>
    <row r="32" spans="1:45" ht="17.25" customHeight="1" x14ac:dyDescent="0.25">
      <c r="A32" s="333" t="s">
        <v>514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8"/>
      <c r="AN32" s="238"/>
      <c r="AO32" s="238"/>
      <c r="AP32" s="238"/>
      <c r="AQ32" s="238"/>
      <c r="AR32" s="238"/>
      <c r="AS32" s="237"/>
    </row>
    <row r="33" spans="1:45" ht="17.25" customHeight="1" x14ac:dyDescent="0.25">
      <c r="A33" s="333" t="s">
        <v>515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238"/>
      <c r="AN33" s="238"/>
      <c r="AO33" s="238"/>
      <c r="AP33" s="238"/>
      <c r="AQ33" s="238"/>
      <c r="AR33" s="238"/>
      <c r="AS33" s="237"/>
    </row>
    <row r="34" spans="1:45" ht="17.25" customHeight="1" x14ac:dyDescent="0.25">
      <c r="A34" s="333" t="s">
        <v>516</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8"/>
      <c r="AN34" s="238"/>
      <c r="AO34" s="238"/>
      <c r="AP34" s="238"/>
      <c r="AQ34" s="238"/>
      <c r="AR34" s="238"/>
      <c r="AS34" s="23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8"/>
      <c r="AN35" s="238"/>
      <c r="AO35" s="238"/>
      <c r="AP35" s="238"/>
      <c r="AQ35" s="238"/>
      <c r="AR35" s="238"/>
      <c r="AS35" s="237"/>
    </row>
    <row r="36" spans="1:45" ht="17.25" customHeight="1" thickBot="1" x14ac:dyDescent="0.3">
      <c r="A36" s="347" t="s">
        <v>517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8"/>
      <c r="AN36" s="238"/>
      <c r="AO36" s="238"/>
      <c r="AP36" s="238"/>
      <c r="AQ36" s="238"/>
      <c r="AR36" s="238"/>
      <c r="AS36" s="23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38"/>
      <c r="AN37" s="238"/>
      <c r="AO37" s="238"/>
      <c r="AP37" s="238"/>
      <c r="AQ37" s="238"/>
      <c r="AR37" s="238"/>
      <c r="AS37" s="237"/>
    </row>
    <row r="38" spans="1:45" ht="17.25" customHeight="1" x14ac:dyDescent="0.25">
      <c r="A38" s="333" t="s">
        <v>519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8"/>
      <c r="AN38" s="238"/>
      <c r="AO38" s="238"/>
      <c r="AP38" s="238"/>
      <c r="AQ38" s="238"/>
      <c r="AR38" s="238"/>
      <c r="AS38" s="237"/>
    </row>
    <row r="39" spans="1:45" ht="17.25" customHeight="1" thickBot="1" x14ac:dyDescent="0.3">
      <c r="A39" s="347" t="s">
        <v>520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8"/>
      <c r="AN39" s="238"/>
      <c r="AO39" s="238"/>
      <c r="AP39" s="238"/>
      <c r="AQ39" s="238"/>
      <c r="AR39" s="238"/>
      <c r="AS39" s="237"/>
    </row>
    <row r="40" spans="1:45" ht="17.25" customHeight="1" x14ac:dyDescent="0.25">
      <c r="A40" s="360" t="s">
        <v>621</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38"/>
      <c r="AN40" s="238"/>
      <c r="AO40" s="238"/>
      <c r="AP40" s="238"/>
      <c r="AQ40" s="238"/>
      <c r="AR40" s="238"/>
      <c r="AS40" s="237"/>
    </row>
    <row r="41" spans="1:45" ht="17.25" customHeight="1" x14ac:dyDescent="0.25">
      <c r="A41" s="333" t="s">
        <v>521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8"/>
      <c r="AN41" s="238"/>
      <c r="AO41" s="238"/>
      <c r="AP41" s="238"/>
      <c r="AQ41" s="238"/>
      <c r="AR41" s="238"/>
      <c r="AS41" s="237"/>
    </row>
    <row r="42" spans="1:45" ht="17.25" customHeight="1" x14ac:dyDescent="0.25">
      <c r="A42" s="333" t="s">
        <v>522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8"/>
      <c r="AN42" s="238"/>
      <c r="AO42" s="238"/>
      <c r="AP42" s="238"/>
      <c r="AQ42" s="238"/>
      <c r="AR42" s="238"/>
      <c r="AS42" s="237"/>
    </row>
    <row r="43" spans="1:45" ht="17.25" customHeight="1" x14ac:dyDescent="0.25">
      <c r="A43" s="333" t="s">
        <v>523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8"/>
      <c r="AN43" s="238"/>
      <c r="AO43" s="238"/>
      <c r="AP43" s="238"/>
      <c r="AQ43" s="238"/>
      <c r="AR43" s="238"/>
      <c r="AS43" s="237"/>
    </row>
    <row r="44" spans="1:45" ht="17.25" customHeight="1" x14ac:dyDescent="0.25">
      <c r="A44" s="333" t="s">
        <v>524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8"/>
      <c r="AN44" s="238"/>
      <c r="AO44" s="238"/>
      <c r="AP44" s="238"/>
      <c r="AQ44" s="238"/>
      <c r="AR44" s="238"/>
      <c r="AS44" s="237"/>
    </row>
    <row r="45" spans="1:45" ht="17.25" customHeight="1" x14ac:dyDescent="0.25">
      <c r="A45" s="333" t="s">
        <v>525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8"/>
      <c r="AN45" s="238"/>
      <c r="AO45" s="238"/>
      <c r="AP45" s="238"/>
      <c r="AQ45" s="238"/>
      <c r="AR45" s="238"/>
      <c r="AS45" s="237"/>
    </row>
    <row r="46" spans="1:45" ht="17.25" customHeight="1" thickBot="1" x14ac:dyDescent="0.3">
      <c r="A46" s="353" t="s">
        <v>622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8"/>
      <c r="AN46" s="238"/>
      <c r="AO46" s="238"/>
      <c r="AP46" s="238"/>
      <c r="AQ46" s="238"/>
      <c r="AR46" s="238"/>
      <c r="AS46" s="237"/>
    </row>
    <row r="47" spans="1:45" ht="24" customHeight="1" x14ac:dyDescent="0.25">
      <c r="A47" s="356" t="s">
        <v>526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39" t="s">
        <v>623</v>
      </c>
      <c r="AN47" s="339"/>
      <c r="AO47" s="240" t="s">
        <v>624</v>
      </c>
      <c r="AP47" s="240" t="s">
        <v>625</v>
      </c>
      <c r="AQ47" s="237"/>
    </row>
    <row r="48" spans="1:45" ht="12" customHeight="1" x14ac:dyDescent="0.25">
      <c r="A48" s="333" t="s">
        <v>527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1"/>
      <c r="AP48" s="241"/>
      <c r="AQ48" s="237"/>
    </row>
    <row r="49" spans="1:43" ht="12" customHeight="1" x14ac:dyDescent="0.25">
      <c r="A49" s="333" t="s">
        <v>528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1"/>
      <c r="AP49" s="241"/>
      <c r="AQ49" s="237"/>
    </row>
    <row r="50" spans="1:43" ht="12" customHeight="1" thickBot="1" x14ac:dyDescent="0.3">
      <c r="A50" s="347" t="s">
        <v>626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37" t="s">
        <v>529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623</v>
      </c>
      <c r="AN52" s="339"/>
      <c r="AO52" s="240" t="s">
        <v>624</v>
      </c>
      <c r="AP52" s="240" t="s">
        <v>625</v>
      </c>
      <c r="AQ52" s="237"/>
    </row>
    <row r="53" spans="1:43" ht="11.25" customHeight="1" x14ac:dyDescent="0.25">
      <c r="A53" s="350" t="s">
        <v>530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7"/>
      <c r="AP53" s="247"/>
      <c r="AQ53" s="237"/>
    </row>
    <row r="54" spans="1:43" ht="12" customHeight="1" x14ac:dyDescent="0.25">
      <c r="A54" s="333" t="s">
        <v>531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1"/>
      <c r="AP54" s="241"/>
      <c r="AQ54" s="237"/>
    </row>
    <row r="55" spans="1:43" ht="12" customHeight="1" x14ac:dyDescent="0.25">
      <c r="A55" s="333" t="s">
        <v>532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1"/>
      <c r="AP55" s="241"/>
      <c r="AQ55" s="237"/>
    </row>
    <row r="56" spans="1:43" ht="12" customHeight="1" thickBot="1" x14ac:dyDescent="0.3">
      <c r="A56" s="347" t="s">
        <v>533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37" t="s">
        <v>627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623</v>
      </c>
      <c r="AN58" s="339"/>
      <c r="AO58" s="240" t="s">
        <v>624</v>
      </c>
      <c r="AP58" s="240" t="s">
        <v>625</v>
      </c>
      <c r="AQ58" s="237"/>
    </row>
    <row r="59" spans="1:43" ht="12.75" customHeight="1" x14ac:dyDescent="0.25">
      <c r="A59" s="344" t="s">
        <v>534</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50"/>
      <c r="AP59" s="250"/>
      <c r="AQ59" s="251"/>
    </row>
    <row r="60" spans="1:43" ht="12" customHeight="1" x14ac:dyDescent="0.25">
      <c r="A60" s="333" t="s">
        <v>535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1"/>
      <c r="AP60" s="241"/>
      <c r="AQ60" s="237"/>
    </row>
    <row r="61" spans="1:43" ht="12" customHeight="1" x14ac:dyDescent="0.25">
      <c r="A61" s="333" t="s">
        <v>536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1"/>
      <c r="AP61" s="241"/>
      <c r="AQ61" s="237"/>
    </row>
    <row r="62" spans="1:43" ht="12" customHeight="1" x14ac:dyDescent="0.25">
      <c r="A62" s="333" t="s">
        <v>514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1"/>
      <c r="AP62" s="241"/>
      <c r="AQ62" s="23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1"/>
      <c r="AP63" s="241"/>
      <c r="AQ63" s="23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1"/>
      <c r="AP64" s="241"/>
      <c r="AQ64" s="237"/>
    </row>
    <row r="65" spans="1:43" ht="12" customHeight="1" x14ac:dyDescent="0.25">
      <c r="A65" s="333" t="s">
        <v>537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1"/>
      <c r="AP65" s="241"/>
      <c r="AQ65" s="237"/>
    </row>
    <row r="66" spans="1:43" ht="27.75" customHeight="1" x14ac:dyDescent="0.25">
      <c r="A66" s="326" t="s">
        <v>628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52"/>
      <c r="AP66" s="252"/>
      <c r="AQ66" s="251"/>
    </row>
    <row r="67" spans="1:43" ht="11.25" customHeight="1" x14ac:dyDescent="0.25">
      <c r="A67" s="333" t="s">
        <v>538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1"/>
      <c r="AP67" s="241"/>
      <c r="AQ67" s="237"/>
    </row>
    <row r="68" spans="1:43" ht="25.5" customHeight="1" x14ac:dyDescent="0.25">
      <c r="A68" s="326" t="s">
        <v>629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52"/>
      <c r="AP68" s="252"/>
      <c r="AQ68" s="251"/>
    </row>
    <row r="69" spans="1:43" ht="12" customHeight="1" x14ac:dyDescent="0.25">
      <c r="A69" s="333" t="s">
        <v>539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1"/>
      <c r="AP69" s="241"/>
      <c r="AQ69" s="237"/>
    </row>
    <row r="70" spans="1:43" ht="12.75" customHeight="1" x14ac:dyDescent="0.25">
      <c r="A70" s="331" t="s">
        <v>540</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52"/>
      <c r="AP70" s="252"/>
      <c r="AQ70" s="251"/>
    </row>
    <row r="71" spans="1:43" ht="12" customHeight="1" x14ac:dyDescent="0.25">
      <c r="A71" s="333" t="s">
        <v>517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1"/>
      <c r="AP71" s="241"/>
      <c r="AQ71" s="237"/>
    </row>
    <row r="72" spans="1:43" ht="12.75" customHeight="1" thickBot="1" x14ac:dyDescent="0.3">
      <c r="A72" s="340" t="s">
        <v>541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37" t="s">
        <v>542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623</v>
      </c>
      <c r="AN74" s="339"/>
      <c r="AO74" s="240" t="s">
        <v>624</v>
      </c>
      <c r="AP74" s="240" t="s">
        <v>625</v>
      </c>
      <c r="AQ74" s="237"/>
    </row>
    <row r="75" spans="1:43" ht="25.5" customHeight="1" x14ac:dyDescent="0.25">
      <c r="A75" s="326" t="s">
        <v>629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54"/>
      <c r="AP75" s="254"/>
      <c r="AQ75" s="251"/>
    </row>
    <row r="76" spans="1:43" ht="12" customHeight="1" x14ac:dyDescent="0.25">
      <c r="A76" s="333" t="s">
        <v>538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5"/>
      <c r="AP76" s="255"/>
      <c r="AQ76" s="237"/>
    </row>
    <row r="77" spans="1:43" ht="12" customHeight="1" x14ac:dyDescent="0.25">
      <c r="A77" s="333" t="s">
        <v>539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5"/>
      <c r="AP77" s="255"/>
      <c r="AQ77" s="237"/>
    </row>
    <row r="78" spans="1:43" ht="12" customHeight="1" x14ac:dyDescent="0.25">
      <c r="A78" s="333" t="s">
        <v>517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5"/>
      <c r="AP78" s="255"/>
      <c r="AQ78" s="237"/>
    </row>
    <row r="79" spans="1:43" ht="12" customHeight="1" x14ac:dyDescent="0.25">
      <c r="A79" s="333" t="s">
        <v>543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5"/>
      <c r="AP79" s="255"/>
      <c r="AQ79" s="237"/>
    </row>
    <row r="80" spans="1:43" ht="12" customHeight="1" x14ac:dyDescent="0.25">
      <c r="A80" s="333" t="s">
        <v>544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5"/>
      <c r="AP80" s="255"/>
      <c r="AQ80" s="237"/>
    </row>
    <row r="81" spans="1:45" ht="12.75" customHeight="1" x14ac:dyDescent="0.25">
      <c r="A81" s="333" t="s">
        <v>545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5"/>
      <c r="AP81" s="255"/>
      <c r="AQ81" s="237"/>
    </row>
    <row r="82" spans="1:45" ht="12.75" customHeight="1" x14ac:dyDescent="0.25">
      <c r="A82" s="333" t="s">
        <v>546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5"/>
      <c r="AP82" s="255"/>
      <c r="AQ82" s="237"/>
    </row>
    <row r="83" spans="1:45" ht="12" customHeight="1" x14ac:dyDescent="0.25">
      <c r="A83" s="331" t="s">
        <v>547</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54"/>
      <c r="AP83" s="254"/>
      <c r="AQ83" s="251"/>
    </row>
    <row r="84" spans="1:45" ht="12" customHeight="1" x14ac:dyDescent="0.25">
      <c r="A84" s="331" t="s">
        <v>630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54"/>
      <c r="AP84" s="254"/>
      <c r="AQ84" s="251"/>
    </row>
    <row r="85" spans="1:45" ht="12" customHeight="1" x14ac:dyDescent="0.25">
      <c r="A85" s="333" t="s">
        <v>548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5"/>
      <c r="AP85" s="255"/>
      <c r="AQ85" s="235"/>
    </row>
    <row r="86" spans="1:45" ht="27.75" customHeight="1" x14ac:dyDescent="0.25">
      <c r="A86" s="326" t="s">
        <v>631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54"/>
      <c r="AP86" s="254"/>
      <c r="AQ86" s="251"/>
    </row>
    <row r="87" spans="1:45" x14ac:dyDescent="0.25">
      <c r="A87" s="326" t="s">
        <v>632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54"/>
      <c r="AP87" s="254"/>
      <c r="AQ87" s="251"/>
    </row>
    <row r="88" spans="1:45" ht="14.25" customHeight="1" x14ac:dyDescent="0.25">
      <c r="A88" s="319" t="s">
        <v>633</v>
      </c>
      <c r="B88" s="320"/>
      <c r="C88" s="320"/>
      <c r="D88" s="32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22"/>
      <c r="AL88" s="323"/>
      <c r="AM88" s="324"/>
      <c r="AN88" s="325"/>
      <c r="AO88" s="254"/>
      <c r="AP88" s="254"/>
      <c r="AQ88" s="251"/>
    </row>
    <row r="89" spans="1:45" x14ac:dyDescent="0.25">
      <c r="A89" s="319" t="s">
        <v>634</v>
      </c>
      <c r="B89" s="320"/>
      <c r="C89" s="320"/>
      <c r="D89" s="32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22"/>
      <c r="AL89" s="323"/>
      <c r="AM89" s="324"/>
      <c r="AN89" s="325"/>
      <c r="AO89" s="254"/>
      <c r="AP89" s="254"/>
      <c r="AQ89" s="235"/>
    </row>
    <row r="90" spans="1:45" ht="12" customHeight="1" thickBot="1" x14ac:dyDescent="0.3">
      <c r="A90" s="257" t="s">
        <v>635</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15"/>
      <c r="AL90" s="316"/>
      <c r="AM90" s="317"/>
      <c r="AN90" s="318"/>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636</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637</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638</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639</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640</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51" sqref="K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K_TP2000.VL.0047</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84" t="s">
        <v>449</v>
      </c>
      <c r="B19" s="384"/>
      <c r="C19" s="384"/>
      <c r="D19" s="384"/>
      <c r="E19" s="384"/>
      <c r="F19" s="384"/>
      <c r="G19" s="384"/>
      <c r="H19" s="384"/>
      <c r="I19" s="384"/>
      <c r="J19" s="384"/>
      <c r="K19" s="384"/>
      <c r="L19" s="384"/>
    </row>
    <row r="20" spans="1:12" x14ac:dyDescent="0.25">
      <c r="A20" s="165"/>
      <c r="B20" s="166"/>
      <c r="C20" s="167"/>
      <c r="D20" s="167"/>
      <c r="E20" s="167"/>
      <c r="F20" s="167"/>
      <c r="G20" s="168"/>
      <c r="H20" s="168"/>
      <c r="I20" s="168"/>
      <c r="J20" s="168"/>
      <c r="K20" s="168"/>
      <c r="L20" s="168"/>
    </row>
    <row r="21" spans="1:12" ht="28.5" customHeight="1" x14ac:dyDescent="0.25">
      <c r="A21" s="383" t="s">
        <v>227</v>
      </c>
      <c r="B21" s="383" t="s">
        <v>226</v>
      </c>
      <c r="C21" s="390" t="s">
        <v>383</v>
      </c>
      <c r="D21" s="390"/>
      <c r="E21" s="390"/>
      <c r="F21" s="390"/>
      <c r="G21" s="390"/>
      <c r="H21" s="390"/>
      <c r="I21" s="385" t="s">
        <v>225</v>
      </c>
      <c r="J21" s="387" t="s">
        <v>385</v>
      </c>
      <c r="K21" s="383" t="s">
        <v>224</v>
      </c>
      <c r="L21" s="386" t="s">
        <v>384</v>
      </c>
    </row>
    <row r="22" spans="1:12" ht="58.5" customHeight="1" x14ac:dyDescent="0.25">
      <c r="A22" s="383"/>
      <c r="B22" s="383"/>
      <c r="C22" s="391" t="s">
        <v>3</v>
      </c>
      <c r="D22" s="391"/>
      <c r="E22" s="110"/>
      <c r="F22" s="111"/>
      <c r="G22" s="392" t="s">
        <v>2</v>
      </c>
      <c r="H22" s="393"/>
      <c r="I22" s="385"/>
      <c r="J22" s="388"/>
      <c r="K22" s="383"/>
      <c r="L22" s="386"/>
    </row>
    <row r="23" spans="1:12" ht="47.25" x14ac:dyDescent="0.25">
      <c r="A23" s="383"/>
      <c r="B23" s="383"/>
      <c r="C23" s="77" t="s">
        <v>223</v>
      </c>
      <c r="D23" s="77" t="s">
        <v>222</v>
      </c>
      <c r="E23" s="77" t="s">
        <v>223</v>
      </c>
      <c r="F23" s="77" t="s">
        <v>222</v>
      </c>
      <c r="G23" s="77" t="s">
        <v>223</v>
      </c>
      <c r="H23" s="77" t="s">
        <v>222</v>
      </c>
      <c r="I23" s="385"/>
      <c r="J23" s="389"/>
      <c r="K23" s="383"/>
      <c r="L23" s="386"/>
    </row>
    <row r="24" spans="1:12" x14ac:dyDescent="0.25">
      <c r="A24" s="171">
        <v>1</v>
      </c>
      <c r="B24" s="171">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69" t="s">
        <v>499</v>
      </c>
      <c r="D26" s="169" t="s">
        <v>499</v>
      </c>
      <c r="E26" s="169"/>
      <c r="F26" s="169"/>
      <c r="G26" s="169" t="s">
        <v>559</v>
      </c>
      <c r="H26" s="169" t="s">
        <v>559</v>
      </c>
      <c r="I26" s="170"/>
      <c r="J26" s="170"/>
      <c r="K26" s="30"/>
      <c r="L26" s="71"/>
    </row>
    <row r="27" spans="1:12" s="67" customFormat="1" ht="39" customHeight="1" x14ac:dyDescent="0.25">
      <c r="A27" s="73" t="s">
        <v>219</v>
      </c>
      <c r="B27" s="76" t="s">
        <v>391</v>
      </c>
      <c r="C27" s="169" t="s">
        <v>499</v>
      </c>
      <c r="D27" s="169" t="s">
        <v>499</v>
      </c>
      <c r="E27" s="169"/>
      <c r="F27" s="169"/>
      <c r="G27" s="169" t="s">
        <v>559</v>
      </c>
      <c r="H27" s="169" t="s">
        <v>559</v>
      </c>
      <c r="I27" s="170"/>
      <c r="J27" s="170"/>
      <c r="K27" s="30"/>
      <c r="L27" s="71"/>
    </row>
    <row r="28" spans="1:12" s="67" customFormat="1" ht="70.5" customHeight="1" x14ac:dyDescent="0.25">
      <c r="A28" s="73" t="s">
        <v>390</v>
      </c>
      <c r="B28" s="76" t="s">
        <v>395</v>
      </c>
      <c r="C28" s="169" t="s">
        <v>499</v>
      </c>
      <c r="D28" s="169" t="s">
        <v>499</v>
      </c>
      <c r="E28" s="169"/>
      <c r="F28" s="169"/>
      <c r="G28" s="169" t="s">
        <v>559</v>
      </c>
      <c r="H28" s="169" t="s">
        <v>559</v>
      </c>
      <c r="I28" s="170"/>
      <c r="J28" s="170"/>
      <c r="K28" s="30"/>
      <c r="L28" s="71"/>
    </row>
    <row r="29" spans="1:12" s="67" customFormat="1" ht="54" customHeight="1" x14ac:dyDescent="0.25">
      <c r="A29" s="73" t="s">
        <v>218</v>
      </c>
      <c r="B29" s="76" t="s">
        <v>394</v>
      </c>
      <c r="C29" s="169" t="s">
        <v>499</v>
      </c>
      <c r="D29" s="169" t="s">
        <v>499</v>
      </c>
      <c r="E29" s="169"/>
      <c r="F29" s="169"/>
      <c r="G29" s="169" t="s">
        <v>559</v>
      </c>
      <c r="H29" s="169" t="s">
        <v>559</v>
      </c>
      <c r="I29" s="170"/>
      <c r="J29" s="170"/>
      <c r="K29" s="30"/>
      <c r="L29" s="71"/>
    </row>
    <row r="30" spans="1:12" s="67" customFormat="1" ht="42" customHeight="1" x14ac:dyDescent="0.25">
      <c r="A30" s="73" t="s">
        <v>217</v>
      </c>
      <c r="B30" s="76" t="s">
        <v>396</v>
      </c>
      <c r="C30" s="169" t="s">
        <v>499</v>
      </c>
      <c r="D30" s="169" t="s">
        <v>499</v>
      </c>
      <c r="E30" s="169"/>
      <c r="F30" s="169"/>
      <c r="G30" s="169" t="s">
        <v>559</v>
      </c>
      <c r="H30" s="169" t="s">
        <v>559</v>
      </c>
      <c r="I30" s="170"/>
      <c r="J30" s="170"/>
      <c r="K30" s="30"/>
      <c r="L30" s="71"/>
    </row>
    <row r="31" spans="1:12" s="67" customFormat="1" ht="37.5" customHeight="1" x14ac:dyDescent="0.25">
      <c r="A31" s="73" t="s">
        <v>216</v>
      </c>
      <c r="B31" s="72" t="s">
        <v>392</v>
      </c>
      <c r="C31" s="169">
        <v>44635</v>
      </c>
      <c r="D31" s="169">
        <v>44645</v>
      </c>
      <c r="E31" s="169"/>
      <c r="F31" s="169"/>
      <c r="G31" s="169" t="s">
        <v>559</v>
      </c>
      <c r="H31" s="169" t="s">
        <v>559</v>
      </c>
      <c r="I31" s="170"/>
      <c r="J31" s="170"/>
      <c r="K31" s="30"/>
      <c r="L31" s="71"/>
    </row>
    <row r="32" spans="1:12" s="67" customFormat="1" ht="31.5" x14ac:dyDescent="0.25">
      <c r="A32" s="73" t="s">
        <v>214</v>
      </c>
      <c r="B32" s="72" t="s">
        <v>397</v>
      </c>
      <c r="C32" s="169">
        <v>44798</v>
      </c>
      <c r="D32" s="169">
        <v>44804</v>
      </c>
      <c r="E32" s="169"/>
      <c r="F32" s="169"/>
      <c r="G32" s="169" t="s">
        <v>559</v>
      </c>
      <c r="H32" s="169" t="s">
        <v>559</v>
      </c>
      <c r="I32" s="170"/>
      <c r="J32" s="170"/>
      <c r="K32" s="30"/>
      <c r="L32" s="71"/>
    </row>
    <row r="33" spans="1:12" s="67" customFormat="1" ht="37.5" customHeight="1" x14ac:dyDescent="0.25">
      <c r="A33" s="73" t="s">
        <v>408</v>
      </c>
      <c r="B33" s="72" t="s">
        <v>326</v>
      </c>
      <c r="C33" s="169" t="s">
        <v>499</v>
      </c>
      <c r="D33" s="169" t="s">
        <v>499</v>
      </c>
      <c r="E33" s="169"/>
      <c r="F33" s="169"/>
      <c r="G33" s="169" t="s">
        <v>559</v>
      </c>
      <c r="H33" s="169" t="s">
        <v>559</v>
      </c>
      <c r="I33" s="170"/>
      <c r="J33" s="170"/>
      <c r="K33" s="30"/>
      <c r="L33" s="71"/>
    </row>
    <row r="34" spans="1:12" s="67" customFormat="1" ht="47.25" customHeight="1" x14ac:dyDescent="0.25">
      <c r="A34" s="73" t="s">
        <v>409</v>
      </c>
      <c r="B34" s="72" t="s">
        <v>401</v>
      </c>
      <c r="C34" s="169" t="s">
        <v>499</v>
      </c>
      <c r="D34" s="169" t="s">
        <v>499</v>
      </c>
      <c r="E34" s="169"/>
      <c r="F34" s="169"/>
      <c r="G34" s="169" t="s">
        <v>559</v>
      </c>
      <c r="H34" s="169" t="s">
        <v>559</v>
      </c>
      <c r="I34" s="170"/>
      <c r="J34" s="170"/>
      <c r="K34" s="30"/>
      <c r="L34" s="71"/>
    </row>
    <row r="35" spans="1:12" s="67" customFormat="1" ht="49.5" customHeight="1" x14ac:dyDescent="0.25">
      <c r="A35" s="73" t="s">
        <v>410</v>
      </c>
      <c r="B35" s="72" t="s">
        <v>215</v>
      </c>
      <c r="C35" s="169">
        <v>45275</v>
      </c>
      <c r="D35" s="169">
        <v>45280</v>
      </c>
      <c r="E35" s="169"/>
      <c r="F35" s="169"/>
      <c r="G35" s="169" t="s">
        <v>559</v>
      </c>
      <c r="H35" s="169" t="s">
        <v>559</v>
      </c>
      <c r="I35" s="170"/>
      <c r="J35" s="170"/>
      <c r="K35" s="30"/>
      <c r="L35" s="71"/>
    </row>
    <row r="36" spans="1:12" ht="37.5" customHeight="1" x14ac:dyDescent="0.25">
      <c r="A36" s="73" t="s">
        <v>411</v>
      </c>
      <c r="B36" s="72" t="s">
        <v>393</v>
      </c>
      <c r="C36" s="169" t="s">
        <v>499</v>
      </c>
      <c r="D36" s="169" t="s">
        <v>499</v>
      </c>
      <c r="E36" s="169"/>
      <c r="F36" s="169"/>
      <c r="G36" s="169" t="s">
        <v>559</v>
      </c>
      <c r="H36" s="169" t="s">
        <v>559</v>
      </c>
      <c r="I36" s="170"/>
      <c r="J36" s="170"/>
      <c r="K36" s="30"/>
      <c r="L36" s="71"/>
    </row>
    <row r="37" spans="1:12" x14ac:dyDescent="0.25">
      <c r="A37" s="73" t="s">
        <v>412</v>
      </c>
      <c r="B37" s="72" t="s">
        <v>213</v>
      </c>
      <c r="C37" s="169">
        <v>44804</v>
      </c>
      <c r="D37" s="169">
        <v>44895</v>
      </c>
      <c r="E37" s="169"/>
      <c r="F37" s="169"/>
      <c r="G37" s="169" t="s">
        <v>559</v>
      </c>
      <c r="H37" s="169" t="s">
        <v>559</v>
      </c>
      <c r="I37" s="170"/>
      <c r="J37" s="170"/>
      <c r="K37" s="30"/>
      <c r="L37" s="71"/>
    </row>
    <row r="38" spans="1:12" x14ac:dyDescent="0.25">
      <c r="A38" s="228" t="s">
        <v>613</v>
      </c>
      <c r="B38" s="74" t="s">
        <v>212</v>
      </c>
      <c r="C38" s="169"/>
      <c r="D38" s="169"/>
      <c r="E38" s="169"/>
      <c r="F38" s="169"/>
      <c r="G38" s="169"/>
      <c r="H38" s="169"/>
      <c r="I38" s="170"/>
      <c r="J38" s="170"/>
      <c r="K38" s="30"/>
      <c r="L38" s="71"/>
    </row>
    <row r="39" spans="1:12" ht="63" x14ac:dyDescent="0.25">
      <c r="A39" s="73" t="s">
        <v>612</v>
      </c>
      <c r="B39" s="72" t="s">
        <v>398</v>
      </c>
      <c r="C39" s="169" t="s">
        <v>559</v>
      </c>
      <c r="D39" s="169"/>
      <c r="E39" s="169"/>
      <c r="F39" s="169"/>
      <c r="G39" s="169" t="s">
        <v>559</v>
      </c>
      <c r="H39" s="169"/>
      <c r="I39" s="170"/>
      <c r="J39" s="170"/>
      <c r="K39" s="30"/>
      <c r="L39" s="71"/>
    </row>
    <row r="40" spans="1:12" ht="33.75" customHeight="1" x14ac:dyDescent="0.25">
      <c r="A40" s="73" t="s">
        <v>211</v>
      </c>
      <c r="B40" s="72" t="s">
        <v>400</v>
      </c>
      <c r="C40" s="169" t="s">
        <v>559</v>
      </c>
      <c r="D40" s="169"/>
      <c r="E40" s="169"/>
      <c r="F40" s="169"/>
      <c r="G40" s="169" t="s">
        <v>559</v>
      </c>
      <c r="H40" s="169"/>
      <c r="I40" s="170"/>
      <c r="J40" s="170"/>
      <c r="K40" s="30"/>
      <c r="L40" s="71"/>
    </row>
    <row r="41" spans="1:12" ht="63" customHeight="1" x14ac:dyDescent="0.25">
      <c r="A41" s="73" t="s">
        <v>210</v>
      </c>
      <c r="B41" s="74" t="s">
        <v>480</v>
      </c>
      <c r="C41" s="169"/>
      <c r="D41" s="169"/>
      <c r="E41" s="169"/>
      <c r="F41" s="169"/>
      <c r="G41" s="169"/>
      <c r="H41" s="169"/>
      <c r="I41" s="170"/>
      <c r="J41" s="170"/>
      <c r="K41" s="30"/>
      <c r="L41" s="71"/>
    </row>
    <row r="42" spans="1:12" ht="58.5" customHeight="1" x14ac:dyDescent="0.25">
      <c r="A42" s="73">
        <v>3</v>
      </c>
      <c r="B42" s="72" t="s">
        <v>399</v>
      </c>
      <c r="C42" s="169" t="s">
        <v>559</v>
      </c>
      <c r="D42" s="169"/>
      <c r="E42" s="169"/>
      <c r="F42" s="169"/>
      <c r="G42" s="169" t="s">
        <v>559</v>
      </c>
      <c r="H42" s="169"/>
      <c r="I42" s="170"/>
      <c r="J42" s="170"/>
      <c r="K42" s="30"/>
      <c r="L42" s="71"/>
    </row>
    <row r="43" spans="1:12" ht="34.5" customHeight="1" x14ac:dyDescent="0.25">
      <c r="A43" s="73" t="s">
        <v>209</v>
      </c>
      <c r="B43" s="72" t="s">
        <v>207</v>
      </c>
      <c r="C43" s="169" t="s">
        <v>559</v>
      </c>
      <c r="D43" s="169"/>
      <c r="E43" s="169"/>
      <c r="F43" s="169"/>
      <c r="G43" s="169" t="s">
        <v>559</v>
      </c>
      <c r="H43" s="169"/>
      <c r="I43" s="181"/>
      <c r="J43" s="181"/>
      <c r="K43" s="30"/>
      <c r="L43" s="71"/>
    </row>
    <row r="44" spans="1:12" ht="24.75" customHeight="1" x14ac:dyDescent="0.25">
      <c r="A44" s="73" t="s">
        <v>208</v>
      </c>
      <c r="B44" s="72" t="s">
        <v>205</v>
      </c>
      <c r="C44" s="169" t="s">
        <v>559</v>
      </c>
      <c r="D44" s="169"/>
      <c r="E44" s="169"/>
      <c r="F44" s="169"/>
      <c r="G44" s="169" t="s">
        <v>559</v>
      </c>
      <c r="H44" s="169"/>
      <c r="I44" s="170"/>
      <c r="J44" s="170"/>
      <c r="K44" s="30"/>
      <c r="L44" s="71"/>
    </row>
    <row r="45" spans="1:12" ht="90.75" customHeight="1" x14ac:dyDescent="0.25">
      <c r="A45" s="73" t="s">
        <v>206</v>
      </c>
      <c r="B45" s="72" t="s">
        <v>404</v>
      </c>
      <c r="C45" s="169" t="s">
        <v>559</v>
      </c>
      <c r="D45" s="169"/>
      <c r="E45" s="169"/>
      <c r="F45" s="169"/>
      <c r="G45" s="169" t="s">
        <v>559</v>
      </c>
      <c r="H45" s="169"/>
      <c r="I45" s="170"/>
      <c r="J45" s="170"/>
      <c r="K45" s="30"/>
      <c r="L45" s="71"/>
    </row>
    <row r="46" spans="1:12" ht="167.25" customHeight="1" x14ac:dyDescent="0.25">
      <c r="A46" s="73" t="s">
        <v>204</v>
      </c>
      <c r="B46" s="72" t="s">
        <v>402</v>
      </c>
      <c r="C46" s="169" t="s">
        <v>559</v>
      </c>
      <c r="D46" s="169"/>
      <c r="E46" s="169"/>
      <c r="F46" s="169"/>
      <c r="G46" s="169" t="s">
        <v>559</v>
      </c>
      <c r="H46" s="169"/>
      <c r="I46" s="170"/>
      <c r="J46" s="170"/>
      <c r="K46" s="30"/>
      <c r="L46" s="71"/>
    </row>
    <row r="47" spans="1:12" ht="30.75" customHeight="1" x14ac:dyDescent="0.25">
      <c r="A47" s="73" t="s">
        <v>202</v>
      </c>
      <c r="B47" s="72" t="s">
        <v>203</v>
      </c>
      <c r="C47" s="169" t="s">
        <v>559</v>
      </c>
      <c r="D47" s="169"/>
      <c r="E47" s="169"/>
      <c r="F47" s="169"/>
      <c r="G47" s="169" t="s">
        <v>559</v>
      </c>
      <c r="H47" s="169"/>
      <c r="I47" s="170"/>
      <c r="J47" s="170"/>
      <c r="K47" s="30"/>
      <c r="L47" s="71"/>
    </row>
    <row r="48" spans="1:12" ht="37.5" customHeight="1" x14ac:dyDescent="0.25">
      <c r="A48" s="73" t="s">
        <v>498</v>
      </c>
      <c r="B48" s="74" t="s">
        <v>201</v>
      </c>
      <c r="C48" s="169"/>
      <c r="D48" s="169"/>
      <c r="E48" s="71"/>
      <c r="F48" s="71"/>
      <c r="G48" s="153"/>
      <c r="H48" s="153"/>
      <c r="I48" s="170"/>
      <c r="J48" s="170"/>
      <c r="K48" s="30"/>
      <c r="L48" s="71"/>
    </row>
    <row r="49" spans="1:12" ht="35.25" customHeight="1" x14ac:dyDescent="0.25">
      <c r="A49" s="73">
        <v>4</v>
      </c>
      <c r="B49" s="72" t="s">
        <v>199</v>
      </c>
      <c r="C49" s="169" t="s">
        <v>559</v>
      </c>
      <c r="D49" s="169"/>
      <c r="E49" s="71"/>
      <c r="F49" s="71"/>
      <c r="G49" s="169" t="s">
        <v>559</v>
      </c>
      <c r="H49" s="169"/>
      <c r="I49" s="170"/>
      <c r="J49" s="170"/>
      <c r="K49" s="30"/>
      <c r="L49" s="71"/>
    </row>
    <row r="50" spans="1:12" ht="86.25" customHeight="1" x14ac:dyDescent="0.25">
      <c r="A50" s="73" t="s">
        <v>200</v>
      </c>
      <c r="B50" s="72" t="s">
        <v>403</v>
      </c>
      <c r="C50" s="169" t="s">
        <v>559</v>
      </c>
      <c r="D50" s="169"/>
      <c r="E50" s="71"/>
      <c r="F50" s="71"/>
      <c r="G50" s="169" t="s">
        <v>559</v>
      </c>
      <c r="H50" s="169"/>
      <c r="I50" s="170"/>
      <c r="J50" s="170"/>
      <c r="K50" s="30"/>
      <c r="L50" s="71"/>
    </row>
    <row r="51" spans="1:12" ht="77.25" customHeight="1" x14ac:dyDescent="0.25">
      <c r="A51" s="73" t="s">
        <v>198</v>
      </c>
      <c r="B51" s="72" t="s">
        <v>405</v>
      </c>
      <c r="C51" s="169" t="s">
        <v>559</v>
      </c>
      <c r="D51" s="169"/>
      <c r="E51" s="169"/>
      <c r="F51" s="169"/>
      <c r="G51" s="169" t="s">
        <v>559</v>
      </c>
      <c r="H51" s="169"/>
      <c r="I51" s="170"/>
      <c r="J51" s="170"/>
      <c r="K51" s="30"/>
      <c r="L51" s="71"/>
    </row>
    <row r="52" spans="1:12" ht="71.25" customHeight="1" x14ac:dyDescent="0.25">
      <c r="A52" s="73" t="s">
        <v>196</v>
      </c>
      <c r="B52" s="72" t="s">
        <v>197</v>
      </c>
      <c r="C52" s="169" t="s">
        <v>559</v>
      </c>
      <c r="D52" s="169"/>
      <c r="E52" s="169"/>
      <c r="F52" s="169"/>
      <c r="G52" s="169" t="s">
        <v>559</v>
      </c>
      <c r="H52" s="169"/>
      <c r="I52" s="170"/>
      <c r="J52" s="170"/>
      <c r="K52" s="30"/>
      <c r="L52" s="71"/>
    </row>
    <row r="53" spans="1:12" ht="48" customHeight="1" x14ac:dyDescent="0.25">
      <c r="A53" s="73" t="s">
        <v>194</v>
      </c>
      <c r="B53" s="118" t="s">
        <v>406</v>
      </c>
      <c r="C53" s="169" t="s">
        <v>559</v>
      </c>
      <c r="D53" s="169"/>
      <c r="E53" s="169"/>
      <c r="F53" s="169"/>
      <c r="G53" s="169" t="s">
        <v>559</v>
      </c>
      <c r="H53" s="169"/>
      <c r="I53" s="170"/>
      <c r="J53" s="170"/>
      <c r="K53" s="30"/>
      <c r="L53" s="71"/>
    </row>
    <row r="54" spans="1:12" ht="46.5" customHeight="1" x14ac:dyDescent="0.25">
      <c r="A54" s="73" t="s">
        <v>407</v>
      </c>
      <c r="B54" s="72" t="s">
        <v>195</v>
      </c>
      <c r="C54" s="169" t="s">
        <v>559</v>
      </c>
      <c r="D54" s="169"/>
      <c r="E54" s="169"/>
      <c r="F54" s="169"/>
      <c r="G54" s="169" t="s">
        <v>559</v>
      </c>
      <c r="H54" s="169"/>
      <c r="I54" s="170"/>
      <c r="J54" s="170"/>
      <c r="K54" s="30"/>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9" zoomScale="70" zoomScaleNormal="70" zoomScaleSheetLayoutView="70" workbookViewId="0">
      <selection activeCell="O32" sqref="O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8.28515625" style="66" customWidth="1"/>
    <col min="10" max="10" width="11.28515625" style="66" customWidth="1"/>
    <col min="11" max="11" width="9" style="66" customWidth="1"/>
    <col min="12" max="12" width="8.5703125" style="65" customWidth="1"/>
    <col min="13" max="13" width="9.140625" style="65" customWidth="1"/>
    <col min="14" max="14" width="8.5703125" style="65" customWidth="1"/>
    <col min="15" max="16" width="8.42578125" style="65" customWidth="1"/>
    <col min="17" max="19" width="6.140625" style="65" customWidth="1"/>
    <col min="20" max="20" width="8.4257812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611</v>
      </c>
    </row>
    <row r="4" spans="1:27"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6"/>
      <c r="B5" s="66"/>
      <c r="C5" s="66"/>
      <c r="D5" s="66"/>
      <c r="E5" s="66"/>
      <c r="F5" s="66"/>
      <c r="L5" s="66"/>
      <c r="M5" s="66"/>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22"/>
      <c r="B7" s="122"/>
      <c r="C7" s="122"/>
      <c r="D7" s="122"/>
      <c r="E7" s="122"/>
      <c r="F7" s="122"/>
      <c r="G7" s="122"/>
      <c r="H7" s="122"/>
      <c r="I7" s="122"/>
      <c r="J7" s="69"/>
      <c r="K7" s="69"/>
      <c r="L7" s="69"/>
      <c r="M7" s="69"/>
      <c r="N7" s="69"/>
      <c r="O7" s="69"/>
      <c r="P7" s="69"/>
      <c r="Q7" s="69"/>
      <c r="R7" s="69"/>
      <c r="S7" s="69"/>
      <c r="T7" s="69"/>
      <c r="U7" s="69"/>
      <c r="V7" s="69"/>
      <c r="W7" s="69"/>
      <c r="X7" s="69"/>
      <c r="Y7" s="69"/>
      <c r="Z7" s="69"/>
      <c r="AA7" s="69"/>
    </row>
    <row r="8" spans="1:27" x14ac:dyDescent="0.25">
      <c r="A8" s="274" t="s">
        <v>555</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22"/>
      <c r="B10" s="122"/>
      <c r="C10" s="122"/>
      <c r="D10" s="122"/>
      <c r="E10" s="122"/>
      <c r="F10" s="122"/>
      <c r="G10" s="122"/>
      <c r="H10" s="122"/>
      <c r="I10" s="122"/>
      <c r="J10" s="69"/>
      <c r="K10" s="69"/>
      <c r="L10" s="69"/>
      <c r="M10" s="69"/>
      <c r="N10" s="69"/>
      <c r="O10" s="69"/>
      <c r="P10" s="69"/>
      <c r="Q10" s="69"/>
      <c r="R10" s="69"/>
      <c r="S10" s="69"/>
      <c r="T10" s="69"/>
      <c r="U10" s="69"/>
      <c r="V10" s="69"/>
      <c r="W10" s="69"/>
      <c r="X10" s="69"/>
      <c r="Y10" s="69"/>
      <c r="Z10" s="69"/>
      <c r="AA10" s="69"/>
    </row>
    <row r="11" spans="1:27" ht="18.75" x14ac:dyDescent="0.25">
      <c r="A11" s="270" t="str">
        <f>'6.1. Паспорт сетевой график'!A12:L12</f>
        <v>K_TP2000.VL.0047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74" t="str">
        <f>'6.1. Паспорт сетевой график'!A15:L15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6"/>
      <c r="L17" s="66"/>
      <c r="M17" s="66"/>
      <c r="N17" s="66"/>
      <c r="O17" s="66"/>
      <c r="P17" s="66"/>
      <c r="Q17" s="66"/>
      <c r="R17" s="66"/>
      <c r="S17" s="66"/>
      <c r="T17" s="66"/>
      <c r="U17" s="66"/>
      <c r="V17" s="66"/>
      <c r="W17" s="66"/>
      <c r="X17" s="66"/>
      <c r="Y17" s="66"/>
      <c r="Z17" s="66"/>
      <c r="AA17" s="66"/>
    </row>
    <row r="18" spans="1:29" x14ac:dyDescent="0.25">
      <c r="A18" s="404" t="s">
        <v>450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05" t="s">
        <v>193</v>
      </c>
      <c r="B20" s="405" t="s">
        <v>192</v>
      </c>
      <c r="C20" s="398" t="s">
        <v>191</v>
      </c>
      <c r="D20" s="398"/>
      <c r="E20" s="408" t="s">
        <v>190</v>
      </c>
      <c r="F20" s="408"/>
      <c r="G20" s="405" t="s">
        <v>610</v>
      </c>
      <c r="H20" s="399" t="s">
        <v>566</v>
      </c>
      <c r="I20" s="400"/>
      <c r="J20" s="400"/>
      <c r="K20" s="400"/>
      <c r="L20" s="399" t="s">
        <v>567</v>
      </c>
      <c r="M20" s="400"/>
      <c r="N20" s="400"/>
      <c r="O20" s="400"/>
      <c r="P20" s="399" t="s">
        <v>568</v>
      </c>
      <c r="Q20" s="400"/>
      <c r="R20" s="400"/>
      <c r="S20" s="400"/>
      <c r="T20" s="399" t="s">
        <v>569</v>
      </c>
      <c r="U20" s="400"/>
      <c r="V20" s="400"/>
      <c r="W20" s="400"/>
      <c r="X20" s="399" t="s">
        <v>570</v>
      </c>
      <c r="Y20" s="400"/>
      <c r="Z20" s="400"/>
      <c r="AA20" s="400"/>
      <c r="AB20" s="394" t="s">
        <v>189</v>
      </c>
      <c r="AC20" s="395"/>
    </row>
    <row r="21" spans="1:29" ht="99.75" customHeight="1" x14ac:dyDescent="0.25">
      <c r="A21" s="406"/>
      <c r="B21" s="406"/>
      <c r="C21" s="398"/>
      <c r="D21" s="398"/>
      <c r="E21" s="408"/>
      <c r="F21" s="408"/>
      <c r="G21" s="406"/>
      <c r="H21" s="401" t="s">
        <v>607</v>
      </c>
      <c r="I21" s="402"/>
      <c r="J21" s="401" t="s">
        <v>187</v>
      </c>
      <c r="K21" s="402"/>
      <c r="L21" s="398" t="s">
        <v>3</v>
      </c>
      <c r="M21" s="398"/>
      <c r="N21" s="398" t="s">
        <v>187</v>
      </c>
      <c r="O21" s="398"/>
      <c r="P21" s="398" t="s">
        <v>3</v>
      </c>
      <c r="Q21" s="398"/>
      <c r="R21" s="398" t="s">
        <v>187</v>
      </c>
      <c r="S21" s="398"/>
      <c r="T21" s="398" t="s">
        <v>3</v>
      </c>
      <c r="U21" s="398"/>
      <c r="V21" s="398" t="s">
        <v>187</v>
      </c>
      <c r="W21" s="398"/>
      <c r="X21" s="398" t="s">
        <v>3</v>
      </c>
      <c r="Y21" s="398"/>
      <c r="Z21" s="398" t="s">
        <v>187</v>
      </c>
      <c r="AA21" s="398"/>
      <c r="AB21" s="396"/>
      <c r="AC21" s="397"/>
    </row>
    <row r="22" spans="1:29" ht="89.25" customHeight="1" x14ac:dyDescent="0.25">
      <c r="A22" s="407"/>
      <c r="B22" s="407"/>
      <c r="C22" s="209" t="s">
        <v>3</v>
      </c>
      <c r="D22" s="209" t="s">
        <v>187</v>
      </c>
      <c r="E22" s="210" t="s">
        <v>572</v>
      </c>
      <c r="F22" s="210" t="s">
        <v>609</v>
      </c>
      <c r="G22" s="407"/>
      <c r="H22" s="211" t="s">
        <v>430</v>
      </c>
      <c r="I22" s="211" t="s">
        <v>431</v>
      </c>
      <c r="J22" s="211" t="s">
        <v>430</v>
      </c>
      <c r="K22" s="211" t="s">
        <v>431</v>
      </c>
      <c r="L22" s="211" t="s">
        <v>430</v>
      </c>
      <c r="M22" s="211" t="s">
        <v>431</v>
      </c>
      <c r="N22" s="211" t="s">
        <v>430</v>
      </c>
      <c r="O22" s="211" t="s">
        <v>431</v>
      </c>
      <c r="P22" s="211" t="s">
        <v>430</v>
      </c>
      <c r="Q22" s="211" t="s">
        <v>431</v>
      </c>
      <c r="R22" s="211" t="s">
        <v>430</v>
      </c>
      <c r="S22" s="211" t="s">
        <v>431</v>
      </c>
      <c r="T22" s="211" t="s">
        <v>430</v>
      </c>
      <c r="U22" s="211" t="s">
        <v>431</v>
      </c>
      <c r="V22" s="211" t="s">
        <v>430</v>
      </c>
      <c r="W22" s="211" t="s">
        <v>431</v>
      </c>
      <c r="X22" s="211" t="s">
        <v>430</v>
      </c>
      <c r="Y22" s="211" t="s">
        <v>431</v>
      </c>
      <c r="Z22" s="211" t="s">
        <v>430</v>
      </c>
      <c r="AA22" s="211" t="s">
        <v>431</v>
      </c>
      <c r="AB22" s="209" t="s">
        <v>188</v>
      </c>
      <c r="AC22" s="209" t="s">
        <v>187</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8" customFormat="1" ht="47.25" customHeight="1" x14ac:dyDescent="0.25">
      <c r="A24" s="213" t="s">
        <v>66</v>
      </c>
      <c r="B24" s="214" t="s">
        <v>186</v>
      </c>
      <c r="C24" s="215">
        <v>10.752621999999999</v>
      </c>
      <c r="D24" s="215">
        <v>0</v>
      </c>
      <c r="E24" s="215">
        <v>0</v>
      </c>
      <c r="F24" s="215">
        <v>0</v>
      </c>
      <c r="G24" s="215">
        <v>0</v>
      </c>
      <c r="H24" s="215">
        <v>10.752621999999999</v>
      </c>
      <c r="I24" s="215"/>
      <c r="J24" s="215">
        <v>0</v>
      </c>
      <c r="K24" s="215"/>
      <c r="L24" s="215">
        <v>0</v>
      </c>
      <c r="M24" s="215"/>
      <c r="N24" s="215">
        <v>0</v>
      </c>
      <c r="O24" s="215"/>
      <c r="P24" s="215">
        <v>0</v>
      </c>
      <c r="Q24" s="215"/>
      <c r="R24" s="215">
        <v>0</v>
      </c>
      <c r="S24" s="215"/>
      <c r="T24" s="215">
        <v>0</v>
      </c>
      <c r="U24" s="215"/>
      <c r="V24" s="215">
        <v>0</v>
      </c>
      <c r="W24" s="215"/>
      <c r="X24" s="215">
        <v>0</v>
      </c>
      <c r="Y24" s="215"/>
      <c r="Z24" s="215">
        <v>0</v>
      </c>
      <c r="AA24" s="215"/>
      <c r="AB24" s="215">
        <v>10.752621999999999</v>
      </c>
      <c r="AC24" s="215">
        <v>0</v>
      </c>
    </row>
    <row r="25" spans="1:29" ht="24" customHeight="1" x14ac:dyDescent="0.25">
      <c r="A25" s="216" t="s">
        <v>185</v>
      </c>
      <c r="B25" s="217" t="s">
        <v>184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x14ac:dyDescent="0.25">
      <c r="A26" s="216" t="s">
        <v>183</v>
      </c>
      <c r="B26" s="217" t="s">
        <v>182</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ht="31.5" x14ac:dyDescent="0.25">
      <c r="A27" s="216" t="s">
        <v>181</v>
      </c>
      <c r="B27" s="217" t="s">
        <v>505</v>
      </c>
      <c r="C27" s="215"/>
      <c r="D27" s="215"/>
      <c r="E27" s="215"/>
      <c r="F27" s="215"/>
      <c r="G27" s="215">
        <v>0</v>
      </c>
      <c r="H27" s="215">
        <v>9.0138400000000019</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5">
        <v>9.0138400000000019</v>
      </c>
      <c r="AC27" s="215">
        <v>0</v>
      </c>
    </row>
    <row r="28" spans="1:29" x14ac:dyDescent="0.25">
      <c r="A28" s="216" t="s">
        <v>180</v>
      </c>
      <c r="B28" s="217" t="s">
        <v>506</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179</v>
      </c>
      <c r="B29" s="218" t="s">
        <v>507</v>
      </c>
      <c r="C29" s="215"/>
      <c r="D29" s="215"/>
      <c r="E29" s="215"/>
      <c r="F29" s="215"/>
      <c r="G29" s="215">
        <v>0</v>
      </c>
      <c r="H29" s="215">
        <v>1.7387819999999969</v>
      </c>
      <c r="I29" s="215"/>
      <c r="J29" s="215">
        <v>0</v>
      </c>
      <c r="K29" s="215"/>
      <c r="L29" s="215">
        <v>0</v>
      </c>
      <c r="M29" s="215"/>
      <c r="N29" s="215">
        <v>0</v>
      </c>
      <c r="O29" s="215"/>
      <c r="P29" s="215">
        <v>0</v>
      </c>
      <c r="Q29" s="215"/>
      <c r="R29" s="215">
        <v>0</v>
      </c>
      <c r="S29" s="215"/>
      <c r="T29" s="215">
        <v>0</v>
      </c>
      <c r="U29" s="215"/>
      <c r="V29" s="215">
        <v>0</v>
      </c>
      <c r="W29" s="215"/>
      <c r="X29" s="215">
        <v>0</v>
      </c>
      <c r="Y29" s="215"/>
      <c r="Z29" s="215">
        <v>0</v>
      </c>
      <c r="AA29" s="215"/>
      <c r="AB29" s="215">
        <v>1.7387819999999969</v>
      </c>
      <c r="AC29" s="215">
        <v>0</v>
      </c>
    </row>
    <row r="30" spans="1:29" s="208" customFormat="1" ht="47.25" x14ac:dyDescent="0.25">
      <c r="A30" s="213" t="s">
        <v>64</v>
      </c>
      <c r="B30" s="214" t="s">
        <v>178</v>
      </c>
      <c r="C30" s="215">
        <v>9.0138400000000001</v>
      </c>
      <c r="D30" s="215">
        <v>0</v>
      </c>
      <c r="E30" s="215">
        <v>0</v>
      </c>
      <c r="F30" s="215">
        <v>0</v>
      </c>
      <c r="G30" s="215">
        <v>0</v>
      </c>
      <c r="H30" s="215">
        <v>9.0138400000000001</v>
      </c>
      <c r="I30" s="215"/>
      <c r="J30" s="215">
        <v>0</v>
      </c>
      <c r="K30" s="215"/>
      <c r="L30" s="215">
        <v>0</v>
      </c>
      <c r="M30" s="215"/>
      <c r="N30" s="215">
        <v>0</v>
      </c>
      <c r="O30" s="215"/>
      <c r="P30" s="215">
        <v>0</v>
      </c>
      <c r="Q30" s="215"/>
      <c r="R30" s="215">
        <v>0</v>
      </c>
      <c r="S30" s="215"/>
      <c r="T30" s="215">
        <v>0</v>
      </c>
      <c r="U30" s="215"/>
      <c r="V30" s="215">
        <v>0</v>
      </c>
      <c r="W30" s="215"/>
      <c r="X30" s="215">
        <v>0</v>
      </c>
      <c r="Y30" s="215"/>
      <c r="Z30" s="215">
        <v>0</v>
      </c>
      <c r="AA30" s="215"/>
      <c r="AB30" s="215">
        <v>9.0138400000000001</v>
      </c>
      <c r="AC30" s="215">
        <v>0</v>
      </c>
    </row>
    <row r="31" spans="1:29" x14ac:dyDescent="0.25">
      <c r="A31" s="213" t="s">
        <v>177</v>
      </c>
      <c r="B31" s="217" t="s">
        <v>176</v>
      </c>
      <c r="C31" s="215">
        <v>8.6939100000000007</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0.31993000000000027</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597</v>
      </c>
      <c r="C36" s="215"/>
      <c r="D36" s="215"/>
      <c r="E36" s="215"/>
      <c r="F36" s="215"/>
      <c r="G36" s="215">
        <v>0</v>
      </c>
      <c r="H36" s="215">
        <v>0</v>
      </c>
      <c r="I36" s="215" t="s">
        <v>518</v>
      </c>
      <c r="J36" s="215">
        <v>0</v>
      </c>
      <c r="K36" s="215" t="s">
        <v>518</v>
      </c>
      <c r="L36" s="215">
        <v>0</v>
      </c>
      <c r="M36" s="219" t="s">
        <v>518</v>
      </c>
      <c r="N36" s="215">
        <v>0</v>
      </c>
      <c r="O36" s="215" t="s">
        <v>518</v>
      </c>
      <c r="P36" s="215">
        <v>0</v>
      </c>
      <c r="Q36" s="219" t="s">
        <v>518</v>
      </c>
      <c r="R36" s="215">
        <v>0</v>
      </c>
      <c r="S36" s="215" t="s">
        <v>518</v>
      </c>
      <c r="T36" s="215">
        <v>0</v>
      </c>
      <c r="U36" s="219" t="s">
        <v>518</v>
      </c>
      <c r="V36" s="215">
        <v>0</v>
      </c>
      <c r="W36" s="215" t="s">
        <v>518</v>
      </c>
      <c r="X36" s="215">
        <v>0</v>
      </c>
      <c r="Y36" s="219" t="s">
        <v>518</v>
      </c>
      <c r="Z36" s="215">
        <v>0</v>
      </c>
      <c r="AA36" s="215" t="s">
        <v>518</v>
      </c>
      <c r="AB36" s="215">
        <v>0</v>
      </c>
      <c r="AC36" s="215">
        <v>0</v>
      </c>
    </row>
    <row r="37" spans="1:29" ht="31.5" x14ac:dyDescent="0.25">
      <c r="A37" s="216" t="s">
        <v>167</v>
      </c>
      <c r="B37" s="220" t="s">
        <v>595</v>
      </c>
      <c r="C37" s="215"/>
      <c r="D37" s="215"/>
      <c r="E37" s="215"/>
      <c r="F37" s="215"/>
      <c r="G37" s="215">
        <v>0</v>
      </c>
      <c r="H37" s="215">
        <v>0</v>
      </c>
      <c r="I37" s="215" t="s">
        <v>518</v>
      </c>
      <c r="J37" s="215">
        <v>0</v>
      </c>
      <c r="K37" s="215" t="s">
        <v>518</v>
      </c>
      <c r="L37" s="215">
        <v>0</v>
      </c>
      <c r="M37" s="219" t="s">
        <v>518</v>
      </c>
      <c r="N37" s="215">
        <v>0</v>
      </c>
      <c r="O37" s="215" t="s">
        <v>518</v>
      </c>
      <c r="P37" s="215">
        <v>0</v>
      </c>
      <c r="Q37" s="219" t="s">
        <v>518</v>
      </c>
      <c r="R37" s="215">
        <v>0</v>
      </c>
      <c r="S37" s="215" t="s">
        <v>518</v>
      </c>
      <c r="T37" s="215">
        <v>0</v>
      </c>
      <c r="U37" s="219" t="s">
        <v>518</v>
      </c>
      <c r="V37" s="215">
        <v>0</v>
      </c>
      <c r="W37" s="215" t="s">
        <v>518</v>
      </c>
      <c r="X37" s="215">
        <v>0</v>
      </c>
      <c r="Y37" s="219" t="s">
        <v>518</v>
      </c>
      <c r="Z37" s="215">
        <v>0</v>
      </c>
      <c r="AA37" s="215" t="s">
        <v>518</v>
      </c>
      <c r="AB37" s="215">
        <v>0</v>
      </c>
      <c r="AC37" s="215">
        <v>0</v>
      </c>
    </row>
    <row r="38" spans="1:29" x14ac:dyDescent="0.25">
      <c r="A38" s="216" t="s">
        <v>166</v>
      </c>
      <c r="B38" s="220" t="s">
        <v>157</v>
      </c>
      <c r="C38" s="215"/>
      <c r="D38" s="215"/>
      <c r="E38" s="215"/>
      <c r="F38" s="215"/>
      <c r="G38" s="215">
        <v>0</v>
      </c>
      <c r="H38" s="215">
        <v>0</v>
      </c>
      <c r="I38" s="215" t="s">
        <v>518</v>
      </c>
      <c r="J38" s="215">
        <v>0</v>
      </c>
      <c r="K38" s="215" t="s">
        <v>518</v>
      </c>
      <c r="L38" s="215">
        <v>0</v>
      </c>
      <c r="M38" s="219" t="s">
        <v>518</v>
      </c>
      <c r="N38" s="215">
        <v>0</v>
      </c>
      <c r="O38" s="215" t="s">
        <v>518</v>
      </c>
      <c r="P38" s="215">
        <v>0</v>
      </c>
      <c r="Q38" s="219" t="s">
        <v>518</v>
      </c>
      <c r="R38" s="215">
        <v>0</v>
      </c>
      <c r="S38" s="215" t="s">
        <v>518</v>
      </c>
      <c r="T38" s="215">
        <v>0</v>
      </c>
      <c r="U38" s="219" t="s">
        <v>518</v>
      </c>
      <c r="V38" s="215">
        <v>0</v>
      </c>
      <c r="W38" s="215" t="s">
        <v>518</v>
      </c>
      <c r="X38" s="215">
        <v>0</v>
      </c>
      <c r="Y38" s="219" t="s">
        <v>518</v>
      </c>
      <c r="Z38" s="215">
        <v>0</v>
      </c>
      <c r="AA38" s="215" t="s">
        <v>518</v>
      </c>
      <c r="AB38" s="215">
        <v>0</v>
      </c>
      <c r="AC38" s="215">
        <v>0</v>
      </c>
    </row>
    <row r="39" spans="1:29" x14ac:dyDescent="0.25">
      <c r="A39" s="216" t="s">
        <v>165</v>
      </c>
      <c r="B39" s="217" t="s">
        <v>596</v>
      </c>
      <c r="C39" s="215"/>
      <c r="D39" s="215"/>
      <c r="E39" s="215"/>
      <c r="F39" s="215"/>
      <c r="G39" s="215">
        <v>0</v>
      </c>
      <c r="H39" s="215">
        <v>0</v>
      </c>
      <c r="I39" s="215" t="s">
        <v>518</v>
      </c>
      <c r="J39" s="215">
        <v>0</v>
      </c>
      <c r="K39" s="215" t="s">
        <v>518</v>
      </c>
      <c r="L39" s="215">
        <v>0</v>
      </c>
      <c r="M39" s="219" t="s">
        <v>518</v>
      </c>
      <c r="N39" s="215">
        <v>0</v>
      </c>
      <c r="O39" s="215" t="s">
        <v>518</v>
      </c>
      <c r="P39" s="215">
        <v>0</v>
      </c>
      <c r="Q39" s="219" t="s">
        <v>518</v>
      </c>
      <c r="R39" s="215">
        <v>0</v>
      </c>
      <c r="S39" s="215" t="s">
        <v>518</v>
      </c>
      <c r="T39" s="215">
        <v>0</v>
      </c>
      <c r="U39" s="219" t="s">
        <v>518</v>
      </c>
      <c r="V39" s="215">
        <v>0</v>
      </c>
      <c r="W39" s="215" t="s">
        <v>518</v>
      </c>
      <c r="X39" s="215">
        <v>0</v>
      </c>
      <c r="Y39" s="219" t="s">
        <v>518</v>
      </c>
      <c r="Z39" s="215">
        <v>0</v>
      </c>
      <c r="AA39" s="215" t="s">
        <v>518</v>
      </c>
      <c r="AB39" s="215">
        <v>0</v>
      </c>
      <c r="AC39" s="215">
        <v>0</v>
      </c>
    </row>
    <row r="40" spans="1:29" x14ac:dyDescent="0.25">
      <c r="A40" s="216" t="s">
        <v>164</v>
      </c>
      <c r="B40" s="217" t="s">
        <v>598</v>
      </c>
      <c r="C40" s="215"/>
      <c r="D40" s="215"/>
      <c r="E40" s="215"/>
      <c r="F40" s="215"/>
      <c r="G40" s="215">
        <v>0</v>
      </c>
      <c r="H40" s="215">
        <v>0</v>
      </c>
      <c r="I40" s="215" t="s">
        <v>518</v>
      </c>
      <c r="J40" s="215">
        <v>0</v>
      </c>
      <c r="K40" s="215" t="s">
        <v>518</v>
      </c>
      <c r="L40" s="215">
        <v>0</v>
      </c>
      <c r="M40" s="219" t="s">
        <v>518</v>
      </c>
      <c r="N40" s="215">
        <v>0</v>
      </c>
      <c r="O40" s="215" t="s">
        <v>518</v>
      </c>
      <c r="P40" s="215">
        <v>0</v>
      </c>
      <c r="Q40" s="219" t="s">
        <v>518</v>
      </c>
      <c r="R40" s="215">
        <v>0</v>
      </c>
      <c r="S40" s="215" t="s">
        <v>518</v>
      </c>
      <c r="T40" s="215">
        <v>0</v>
      </c>
      <c r="U40" s="219" t="s">
        <v>518</v>
      </c>
      <c r="V40" s="215">
        <v>0</v>
      </c>
      <c r="W40" s="215" t="s">
        <v>518</v>
      </c>
      <c r="X40" s="215">
        <v>0</v>
      </c>
      <c r="Y40" s="219" t="s">
        <v>518</v>
      </c>
      <c r="Z40" s="215">
        <v>0</v>
      </c>
      <c r="AA40" s="215" t="s">
        <v>518</v>
      </c>
      <c r="AB40" s="215">
        <v>0</v>
      </c>
      <c r="AC40" s="215">
        <v>0</v>
      </c>
    </row>
    <row r="41" spans="1:29" x14ac:dyDescent="0.25">
      <c r="A41" s="216" t="s">
        <v>163</v>
      </c>
      <c r="B41" s="217" t="s">
        <v>599</v>
      </c>
      <c r="C41" s="215"/>
      <c r="D41" s="215"/>
      <c r="E41" s="215"/>
      <c r="F41" s="215"/>
      <c r="G41" s="215">
        <v>0</v>
      </c>
      <c r="H41" s="215">
        <v>0</v>
      </c>
      <c r="I41" s="215" t="s">
        <v>518</v>
      </c>
      <c r="J41" s="215">
        <v>0</v>
      </c>
      <c r="K41" s="215" t="s">
        <v>518</v>
      </c>
      <c r="L41" s="215">
        <v>0</v>
      </c>
      <c r="M41" s="219" t="s">
        <v>518</v>
      </c>
      <c r="N41" s="215">
        <v>0</v>
      </c>
      <c r="O41" s="215" t="s">
        <v>518</v>
      </c>
      <c r="P41" s="215">
        <v>0</v>
      </c>
      <c r="Q41" s="219" t="s">
        <v>518</v>
      </c>
      <c r="R41" s="215">
        <v>0</v>
      </c>
      <c r="S41" s="215" t="s">
        <v>518</v>
      </c>
      <c r="T41" s="215">
        <v>0</v>
      </c>
      <c r="U41" s="219" t="s">
        <v>518</v>
      </c>
      <c r="V41" s="215">
        <v>0</v>
      </c>
      <c r="W41" s="215" t="s">
        <v>518</v>
      </c>
      <c r="X41" s="215">
        <v>0</v>
      </c>
      <c r="Y41" s="219" t="s">
        <v>518</v>
      </c>
      <c r="Z41" s="215">
        <v>0</v>
      </c>
      <c r="AA41" s="215" t="s">
        <v>518</v>
      </c>
      <c r="AB41" s="215">
        <v>0</v>
      </c>
      <c r="AC41" s="215">
        <v>0</v>
      </c>
    </row>
    <row r="42" spans="1:29" x14ac:dyDescent="0.25">
      <c r="A42" s="216" t="s">
        <v>162</v>
      </c>
      <c r="B42" s="217" t="s">
        <v>600</v>
      </c>
      <c r="C42" s="215"/>
      <c r="D42" s="215"/>
      <c r="E42" s="215"/>
      <c r="F42" s="215"/>
      <c r="G42" s="215">
        <v>0</v>
      </c>
      <c r="H42" s="215">
        <v>0</v>
      </c>
      <c r="I42" s="215" t="s">
        <v>518</v>
      </c>
      <c r="J42" s="215">
        <v>0</v>
      </c>
      <c r="K42" s="215" t="s">
        <v>518</v>
      </c>
      <c r="L42" s="215">
        <v>0</v>
      </c>
      <c r="M42" s="219" t="s">
        <v>518</v>
      </c>
      <c r="N42" s="215">
        <v>0</v>
      </c>
      <c r="O42" s="215" t="s">
        <v>518</v>
      </c>
      <c r="P42" s="215">
        <v>0</v>
      </c>
      <c r="Q42" s="219" t="s">
        <v>518</v>
      </c>
      <c r="R42" s="215">
        <v>0</v>
      </c>
      <c r="S42" s="215" t="s">
        <v>518</v>
      </c>
      <c r="T42" s="215">
        <v>0</v>
      </c>
      <c r="U42" s="219" t="s">
        <v>518</v>
      </c>
      <c r="V42" s="215">
        <v>0</v>
      </c>
      <c r="W42" s="215" t="s">
        <v>518</v>
      </c>
      <c r="X42" s="215">
        <v>0</v>
      </c>
      <c r="Y42" s="219" t="s">
        <v>518</v>
      </c>
      <c r="Z42" s="215">
        <v>0</v>
      </c>
      <c r="AA42" s="215" t="s">
        <v>518</v>
      </c>
      <c r="AB42" s="215">
        <v>0</v>
      </c>
      <c r="AC42" s="215">
        <v>0</v>
      </c>
    </row>
    <row r="43" spans="1:29" x14ac:dyDescent="0.25">
      <c r="A43" s="216" t="s">
        <v>573</v>
      </c>
      <c r="B43" s="217" t="s">
        <v>601</v>
      </c>
      <c r="C43" s="215"/>
      <c r="D43" s="215"/>
      <c r="E43" s="215"/>
      <c r="F43" s="215"/>
      <c r="G43" s="215">
        <v>0</v>
      </c>
      <c r="H43" s="215">
        <v>0</v>
      </c>
      <c r="I43" s="215" t="s">
        <v>518</v>
      </c>
      <c r="J43" s="215">
        <v>0</v>
      </c>
      <c r="K43" s="215" t="s">
        <v>518</v>
      </c>
      <c r="L43" s="215">
        <v>0</v>
      </c>
      <c r="M43" s="219" t="s">
        <v>518</v>
      </c>
      <c r="N43" s="215">
        <v>0</v>
      </c>
      <c r="O43" s="215" t="s">
        <v>518</v>
      </c>
      <c r="P43" s="215">
        <v>0</v>
      </c>
      <c r="Q43" s="219" t="s">
        <v>518</v>
      </c>
      <c r="R43" s="215">
        <v>0</v>
      </c>
      <c r="S43" s="215" t="s">
        <v>518</v>
      </c>
      <c r="T43" s="215">
        <v>0</v>
      </c>
      <c r="U43" s="219" t="s">
        <v>518</v>
      </c>
      <c r="V43" s="215">
        <v>0</v>
      </c>
      <c r="W43" s="215" t="s">
        <v>518</v>
      </c>
      <c r="X43" s="215">
        <v>0</v>
      </c>
      <c r="Y43" s="219" t="s">
        <v>518</v>
      </c>
      <c r="Z43" s="215">
        <v>0</v>
      </c>
      <c r="AA43" s="215" t="s">
        <v>518</v>
      </c>
      <c r="AB43" s="215">
        <v>0</v>
      </c>
      <c r="AC43" s="215">
        <v>0</v>
      </c>
    </row>
    <row r="44" spans="1:29" x14ac:dyDescent="0.25">
      <c r="A44" s="216" t="s">
        <v>574</v>
      </c>
      <c r="B44" s="217" t="s">
        <v>602</v>
      </c>
      <c r="C44" s="215"/>
      <c r="D44" s="215"/>
      <c r="E44" s="215"/>
      <c r="F44" s="215"/>
      <c r="G44" s="215">
        <v>0</v>
      </c>
      <c r="H44" s="215">
        <v>0</v>
      </c>
      <c r="I44" s="215" t="s">
        <v>518</v>
      </c>
      <c r="J44" s="215">
        <v>0</v>
      </c>
      <c r="K44" s="215" t="s">
        <v>518</v>
      </c>
      <c r="L44" s="215">
        <v>0</v>
      </c>
      <c r="M44" s="219" t="s">
        <v>518</v>
      </c>
      <c r="N44" s="215">
        <v>0</v>
      </c>
      <c r="O44" s="215" t="s">
        <v>518</v>
      </c>
      <c r="P44" s="215">
        <v>0</v>
      </c>
      <c r="Q44" s="219" t="s">
        <v>518</v>
      </c>
      <c r="R44" s="215">
        <v>0</v>
      </c>
      <c r="S44" s="215" t="s">
        <v>518</v>
      </c>
      <c r="T44" s="215">
        <v>0</v>
      </c>
      <c r="U44" s="219" t="s">
        <v>518</v>
      </c>
      <c r="V44" s="215">
        <v>0</v>
      </c>
      <c r="W44" s="215" t="s">
        <v>518</v>
      </c>
      <c r="X44" s="215">
        <v>0</v>
      </c>
      <c r="Y44" s="219" t="s">
        <v>518</v>
      </c>
      <c r="Z44" s="215">
        <v>0</v>
      </c>
      <c r="AA44" s="215" t="s">
        <v>518</v>
      </c>
      <c r="AB44" s="215">
        <v>0</v>
      </c>
      <c r="AC44" s="215">
        <v>0</v>
      </c>
    </row>
    <row r="45" spans="1:29" x14ac:dyDescent="0.25">
      <c r="A45" s="216" t="s">
        <v>575</v>
      </c>
      <c r="B45" s="217" t="s">
        <v>603</v>
      </c>
      <c r="C45" s="215"/>
      <c r="D45" s="215"/>
      <c r="E45" s="215"/>
      <c r="F45" s="215"/>
      <c r="G45" s="215">
        <v>0</v>
      </c>
      <c r="H45" s="215">
        <v>0</v>
      </c>
      <c r="I45" s="215" t="s">
        <v>518</v>
      </c>
      <c r="J45" s="215">
        <v>0</v>
      </c>
      <c r="K45" s="215" t="s">
        <v>518</v>
      </c>
      <c r="L45" s="215">
        <v>0</v>
      </c>
      <c r="M45" s="219" t="s">
        <v>518</v>
      </c>
      <c r="N45" s="215">
        <v>0</v>
      </c>
      <c r="O45" s="215" t="s">
        <v>518</v>
      </c>
      <c r="P45" s="215">
        <v>0</v>
      </c>
      <c r="Q45" s="219" t="s">
        <v>518</v>
      </c>
      <c r="R45" s="215">
        <v>0</v>
      </c>
      <c r="S45" s="215" t="s">
        <v>518</v>
      </c>
      <c r="T45" s="215">
        <v>0</v>
      </c>
      <c r="U45" s="219" t="s">
        <v>518</v>
      </c>
      <c r="V45" s="215">
        <v>0</v>
      </c>
      <c r="W45" s="215" t="s">
        <v>518</v>
      </c>
      <c r="X45" s="215">
        <v>0</v>
      </c>
      <c r="Y45" s="219" t="s">
        <v>518</v>
      </c>
      <c r="Z45" s="215">
        <v>0</v>
      </c>
      <c r="AA45" s="215" t="s">
        <v>518</v>
      </c>
      <c r="AB45" s="215">
        <v>0</v>
      </c>
      <c r="AC45" s="215">
        <v>0</v>
      </c>
    </row>
    <row r="46" spans="1:29" x14ac:dyDescent="0.25">
      <c r="A46" s="216" t="s">
        <v>576</v>
      </c>
      <c r="B46" s="217" t="s">
        <v>604</v>
      </c>
      <c r="C46" s="215"/>
      <c r="D46" s="215"/>
      <c r="E46" s="215"/>
      <c r="F46" s="215"/>
      <c r="G46" s="215">
        <v>0</v>
      </c>
      <c r="H46" s="215">
        <v>0</v>
      </c>
      <c r="I46" s="215" t="s">
        <v>518</v>
      </c>
      <c r="J46" s="215">
        <v>0</v>
      </c>
      <c r="K46" s="215" t="s">
        <v>518</v>
      </c>
      <c r="L46" s="215">
        <v>0</v>
      </c>
      <c r="M46" s="219" t="s">
        <v>518</v>
      </c>
      <c r="N46" s="215">
        <v>0</v>
      </c>
      <c r="O46" s="215" t="s">
        <v>518</v>
      </c>
      <c r="P46" s="215">
        <v>0</v>
      </c>
      <c r="Q46" s="219" t="s">
        <v>518</v>
      </c>
      <c r="R46" s="215">
        <v>0</v>
      </c>
      <c r="S46" s="215" t="s">
        <v>518</v>
      </c>
      <c r="T46" s="215">
        <v>0</v>
      </c>
      <c r="U46" s="219" t="s">
        <v>518</v>
      </c>
      <c r="V46" s="215">
        <v>0</v>
      </c>
      <c r="W46" s="215" t="s">
        <v>518</v>
      </c>
      <c r="X46" s="215">
        <v>0</v>
      </c>
      <c r="Y46" s="219" t="s">
        <v>518</v>
      </c>
      <c r="Z46" s="215">
        <v>0</v>
      </c>
      <c r="AA46" s="215" t="s">
        <v>518</v>
      </c>
      <c r="AB46" s="215">
        <v>0</v>
      </c>
      <c r="AC46" s="215">
        <v>0</v>
      </c>
    </row>
    <row r="47" spans="1:29" s="208"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597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159</v>
      </c>
      <c r="B49" s="220" t="s">
        <v>595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158</v>
      </c>
      <c r="B50" s="220"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150</v>
      </c>
      <c r="B54" s="217" t="s">
        <v>598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577</v>
      </c>
      <c r="B55" s="217" t="s">
        <v>599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578</v>
      </c>
      <c r="B56" s="217" t="s">
        <v>600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579</v>
      </c>
      <c r="B57" s="217" t="s">
        <v>601</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580</v>
      </c>
      <c r="B58" s="217" t="s">
        <v>602</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x14ac:dyDescent="0.25">
      <c r="A59" s="216" t="s">
        <v>581</v>
      </c>
      <c r="B59" s="217" t="s">
        <v>603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16" t="s">
        <v>582</v>
      </c>
      <c r="B60" s="217" t="s">
        <v>604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8"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9.0138400000000001</v>
      </c>
      <c r="D62" s="215">
        <v>0</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v>0</v>
      </c>
      <c r="AA62" s="215"/>
      <c r="AB62" s="215">
        <v>0</v>
      </c>
      <c r="AC62" s="215">
        <v>0</v>
      </c>
    </row>
    <row r="63" spans="1:29" x14ac:dyDescent="0.25">
      <c r="A63" s="216" t="s">
        <v>146</v>
      </c>
      <c r="B63" s="220"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144</v>
      </c>
      <c r="B65" s="220"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143</v>
      </c>
      <c r="B66" s="220"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142</v>
      </c>
      <c r="B67" s="220" t="s">
        <v>598</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583</v>
      </c>
      <c r="B68" s="220" t="s">
        <v>599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584</v>
      </c>
      <c r="B69" s="220" t="s">
        <v>600</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585</v>
      </c>
      <c r="B70" s="220" t="s">
        <v>601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586</v>
      </c>
      <c r="B71" s="220" t="s">
        <v>602</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ht="51" customHeight="1" x14ac:dyDescent="0.25">
      <c r="A72" s="216" t="s">
        <v>587</v>
      </c>
      <c r="B72" s="220" t="s">
        <v>603</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16" t="s">
        <v>588</v>
      </c>
      <c r="B73" s="220" t="s">
        <v>604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8" customFormat="1" ht="51.75" customHeight="1" x14ac:dyDescent="0.25">
      <c r="A74" s="213" t="s">
        <v>59</v>
      </c>
      <c r="B74" s="221" t="s">
        <v>234</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8"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229</v>
      </c>
      <c r="B76" s="217" t="s">
        <v>597</v>
      </c>
      <c r="C76" s="222"/>
      <c r="D76" s="223"/>
      <c r="E76" s="224"/>
      <c r="F76" s="224"/>
      <c r="G76" s="215">
        <v>0</v>
      </c>
      <c r="H76" s="215">
        <v>0</v>
      </c>
      <c r="I76" s="215"/>
      <c r="J76" s="215">
        <v>0</v>
      </c>
      <c r="K76" s="215"/>
      <c r="L76" s="215">
        <v>0</v>
      </c>
      <c r="M76" s="224"/>
      <c r="N76" s="215">
        <v>0</v>
      </c>
      <c r="O76" s="223"/>
      <c r="P76" s="215">
        <v>0</v>
      </c>
      <c r="Q76" s="223"/>
      <c r="R76" s="215">
        <v>0</v>
      </c>
      <c r="S76" s="223"/>
      <c r="T76" s="215">
        <v>0</v>
      </c>
      <c r="U76" s="223"/>
      <c r="V76" s="215">
        <v>0</v>
      </c>
      <c r="W76" s="223"/>
      <c r="X76" s="215">
        <v>0</v>
      </c>
      <c r="Y76" s="223"/>
      <c r="Z76" s="215">
        <v>0</v>
      </c>
      <c r="AA76" s="223"/>
      <c r="AB76" s="215">
        <v>0</v>
      </c>
      <c r="AC76" s="215">
        <v>0</v>
      </c>
    </row>
    <row r="77" spans="1:29" ht="18.75" customHeight="1" x14ac:dyDescent="0.25">
      <c r="A77" s="216" t="s">
        <v>230</v>
      </c>
      <c r="B77" s="220" t="s">
        <v>595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231</v>
      </c>
      <c r="B78" s="220"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232</v>
      </c>
      <c r="B79" s="217" t="s">
        <v>605</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233</v>
      </c>
      <c r="B80" s="217" t="s">
        <v>598</v>
      </c>
      <c r="C80" s="222"/>
      <c r="D80" s="223"/>
      <c r="E80" s="224"/>
      <c r="F80" s="224"/>
      <c r="G80" s="215">
        <v>0</v>
      </c>
      <c r="H80" s="215">
        <v>0</v>
      </c>
      <c r="I80" s="215"/>
      <c r="J80" s="215">
        <v>0</v>
      </c>
      <c r="K80" s="215"/>
      <c r="L80" s="215">
        <v>0</v>
      </c>
      <c r="M80" s="224"/>
      <c r="N80" s="215">
        <v>0</v>
      </c>
      <c r="O80" s="223"/>
      <c r="P80" s="215">
        <v>0</v>
      </c>
      <c r="Q80" s="223"/>
      <c r="R80" s="215">
        <v>0</v>
      </c>
      <c r="S80" s="223"/>
      <c r="T80" s="215">
        <v>0</v>
      </c>
      <c r="U80" s="223"/>
      <c r="V80" s="215">
        <v>0</v>
      </c>
      <c r="W80" s="223"/>
      <c r="X80" s="215">
        <v>0</v>
      </c>
      <c r="Y80" s="223"/>
      <c r="Z80" s="215">
        <v>0</v>
      </c>
      <c r="AA80" s="223"/>
      <c r="AB80" s="215">
        <v>0</v>
      </c>
      <c r="AC80" s="215">
        <v>0</v>
      </c>
    </row>
    <row r="81" spans="1:29" x14ac:dyDescent="0.25">
      <c r="A81" s="216" t="s">
        <v>589</v>
      </c>
      <c r="B81" s="217" t="s">
        <v>599</v>
      </c>
      <c r="C81" s="222"/>
      <c r="D81" s="223"/>
      <c r="E81" s="224"/>
      <c r="F81" s="224"/>
      <c r="G81" s="215">
        <v>0</v>
      </c>
      <c r="H81" s="215">
        <v>0</v>
      </c>
      <c r="I81" s="215"/>
      <c r="J81" s="215">
        <v>0</v>
      </c>
      <c r="K81" s="215"/>
      <c r="L81" s="215">
        <v>0</v>
      </c>
      <c r="M81" s="224"/>
      <c r="N81" s="215">
        <v>0</v>
      </c>
      <c r="O81" s="223"/>
      <c r="P81" s="215">
        <v>0</v>
      </c>
      <c r="Q81" s="223"/>
      <c r="R81" s="215">
        <v>0</v>
      </c>
      <c r="S81" s="223"/>
      <c r="T81" s="215">
        <v>0</v>
      </c>
      <c r="U81" s="223"/>
      <c r="V81" s="215">
        <v>0</v>
      </c>
      <c r="W81" s="223"/>
      <c r="X81" s="215">
        <v>0</v>
      </c>
      <c r="Y81" s="223"/>
      <c r="Z81" s="215">
        <v>0</v>
      </c>
      <c r="AA81" s="223"/>
      <c r="AB81" s="215">
        <v>0</v>
      </c>
      <c r="AC81" s="215">
        <v>0</v>
      </c>
    </row>
    <row r="82" spans="1:29" x14ac:dyDescent="0.25">
      <c r="A82" s="216" t="s">
        <v>590</v>
      </c>
      <c r="B82" s="217" t="s">
        <v>600</v>
      </c>
      <c r="C82" s="222"/>
      <c r="D82" s="223"/>
      <c r="E82" s="224"/>
      <c r="F82" s="224"/>
      <c r="G82" s="215">
        <v>0</v>
      </c>
      <c r="H82" s="215">
        <v>0</v>
      </c>
      <c r="I82" s="215"/>
      <c r="J82" s="215">
        <v>0</v>
      </c>
      <c r="K82" s="215"/>
      <c r="L82" s="215">
        <v>0</v>
      </c>
      <c r="M82" s="224"/>
      <c r="N82" s="215">
        <v>0</v>
      </c>
      <c r="O82" s="223"/>
      <c r="P82" s="215">
        <v>0</v>
      </c>
      <c r="Q82" s="223"/>
      <c r="R82" s="215">
        <v>0</v>
      </c>
      <c r="S82" s="223"/>
      <c r="T82" s="215">
        <v>0</v>
      </c>
      <c r="U82" s="223"/>
      <c r="V82" s="215">
        <v>0</v>
      </c>
      <c r="W82" s="223"/>
      <c r="X82" s="215">
        <v>0</v>
      </c>
      <c r="Y82" s="223"/>
      <c r="Z82" s="215">
        <v>0</v>
      </c>
      <c r="AA82" s="223"/>
      <c r="AB82" s="215">
        <v>0</v>
      </c>
      <c r="AC82" s="215">
        <v>0</v>
      </c>
    </row>
    <row r="83" spans="1:29" x14ac:dyDescent="0.25">
      <c r="A83" s="216" t="s">
        <v>591</v>
      </c>
      <c r="B83" s="217" t="s">
        <v>601</v>
      </c>
      <c r="C83" s="222"/>
      <c r="D83" s="223"/>
      <c r="E83" s="224"/>
      <c r="F83" s="224"/>
      <c r="G83" s="215">
        <v>0</v>
      </c>
      <c r="H83" s="215">
        <v>0</v>
      </c>
      <c r="I83" s="215"/>
      <c r="J83" s="215">
        <v>0</v>
      </c>
      <c r="K83" s="215"/>
      <c r="L83" s="215">
        <v>0</v>
      </c>
      <c r="M83" s="224"/>
      <c r="N83" s="215">
        <v>0</v>
      </c>
      <c r="O83" s="223"/>
      <c r="P83" s="215">
        <v>0</v>
      </c>
      <c r="Q83" s="223"/>
      <c r="R83" s="215">
        <v>0</v>
      </c>
      <c r="S83" s="223"/>
      <c r="T83" s="215">
        <v>0</v>
      </c>
      <c r="U83" s="223"/>
      <c r="V83" s="215">
        <v>0</v>
      </c>
      <c r="W83" s="223"/>
      <c r="X83" s="215">
        <v>0</v>
      </c>
      <c r="Y83" s="223"/>
      <c r="Z83" s="215">
        <v>0</v>
      </c>
      <c r="AA83" s="223"/>
      <c r="AB83" s="215">
        <v>0</v>
      </c>
      <c r="AC83" s="215">
        <v>0</v>
      </c>
    </row>
    <row r="84" spans="1:29" x14ac:dyDescent="0.25">
      <c r="A84" s="216" t="s">
        <v>592</v>
      </c>
      <c r="B84" s="217" t="s">
        <v>602</v>
      </c>
      <c r="C84" s="222"/>
      <c r="D84" s="223"/>
      <c r="E84" s="224"/>
      <c r="F84" s="224"/>
      <c r="G84" s="215">
        <v>0</v>
      </c>
      <c r="H84" s="215">
        <v>0</v>
      </c>
      <c r="I84" s="215"/>
      <c r="J84" s="215">
        <v>0</v>
      </c>
      <c r="K84" s="215"/>
      <c r="L84" s="215">
        <v>0</v>
      </c>
      <c r="M84" s="224"/>
      <c r="N84" s="215">
        <v>0</v>
      </c>
      <c r="O84" s="223"/>
      <c r="P84" s="215">
        <v>0</v>
      </c>
      <c r="Q84" s="223"/>
      <c r="R84" s="215">
        <v>0</v>
      </c>
      <c r="S84" s="223"/>
      <c r="T84" s="215">
        <v>0</v>
      </c>
      <c r="U84" s="223"/>
      <c r="V84" s="215">
        <v>0</v>
      </c>
      <c r="W84" s="223"/>
      <c r="X84" s="215">
        <v>0</v>
      </c>
      <c r="Y84" s="223"/>
      <c r="Z84" s="215">
        <v>0</v>
      </c>
      <c r="AA84" s="223"/>
      <c r="AB84" s="215">
        <v>0</v>
      </c>
      <c r="AC84" s="215">
        <v>0</v>
      </c>
    </row>
    <row r="85" spans="1:29" x14ac:dyDescent="0.25">
      <c r="A85" s="216" t="s">
        <v>593</v>
      </c>
      <c r="B85" s="217" t="s">
        <v>603</v>
      </c>
      <c r="C85" s="222"/>
      <c r="D85" s="223"/>
      <c r="E85" s="224"/>
      <c r="F85" s="224"/>
      <c r="G85" s="215">
        <v>0</v>
      </c>
      <c r="H85" s="215">
        <v>0</v>
      </c>
      <c r="I85" s="215"/>
      <c r="J85" s="215">
        <v>0</v>
      </c>
      <c r="K85" s="215"/>
      <c r="L85" s="215">
        <v>0</v>
      </c>
      <c r="M85" s="224"/>
      <c r="N85" s="215">
        <v>0</v>
      </c>
      <c r="O85" s="223"/>
      <c r="P85" s="215">
        <v>0</v>
      </c>
      <c r="Q85" s="223"/>
      <c r="R85" s="215">
        <v>0</v>
      </c>
      <c r="S85" s="223"/>
      <c r="T85" s="215">
        <v>0</v>
      </c>
      <c r="U85" s="223"/>
      <c r="V85" s="215">
        <v>0</v>
      </c>
      <c r="W85" s="223"/>
      <c r="X85" s="215">
        <v>0</v>
      </c>
      <c r="Y85" s="223"/>
      <c r="Z85" s="215">
        <v>0</v>
      </c>
      <c r="AA85" s="223"/>
      <c r="AB85" s="215">
        <v>0</v>
      </c>
      <c r="AC85" s="215">
        <v>0</v>
      </c>
    </row>
    <row r="86" spans="1:29" x14ac:dyDescent="0.25">
      <c r="A86" s="216" t="s">
        <v>594</v>
      </c>
      <c r="B86" s="217" t="s">
        <v>604</v>
      </c>
      <c r="C86" s="225"/>
      <c r="D86" s="223"/>
      <c r="E86" s="224"/>
      <c r="F86" s="224"/>
      <c r="G86" s="215">
        <v>0</v>
      </c>
      <c r="H86" s="215">
        <v>0</v>
      </c>
      <c r="I86" s="215"/>
      <c r="J86" s="215">
        <v>0</v>
      </c>
      <c r="K86" s="215"/>
      <c r="L86" s="215">
        <v>0</v>
      </c>
      <c r="M86" s="224"/>
      <c r="N86" s="215">
        <v>0</v>
      </c>
      <c r="O86" s="223"/>
      <c r="P86" s="215">
        <v>0</v>
      </c>
      <c r="Q86" s="223"/>
      <c r="R86" s="215">
        <v>0</v>
      </c>
      <c r="S86" s="223"/>
      <c r="T86" s="215">
        <v>0</v>
      </c>
      <c r="U86" s="223"/>
      <c r="V86" s="215">
        <v>0</v>
      </c>
      <c r="W86" s="223"/>
      <c r="X86" s="215">
        <v>0</v>
      </c>
      <c r="Y86" s="223"/>
      <c r="Z86" s="215">
        <v>0</v>
      </c>
      <c r="AA86" s="223"/>
      <c r="AB86" s="215">
        <v>0</v>
      </c>
      <c r="AC86" s="21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SheetLayoutView="100" workbookViewId="0">
      <selection activeCell="A5" sqref="A5:AV5"/>
    </sheetView>
  </sheetViews>
  <sheetFormatPr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K_TP2000.VL.0047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463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474</v>
      </c>
      <c r="F22" s="417"/>
      <c r="G22" s="417"/>
      <c r="H22" s="417"/>
      <c r="I22" s="417"/>
      <c r="J22" s="417"/>
      <c r="K22" s="417"/>
      <c r="L22" s="418"/>
      <c r="M22" s="410" t="s">
        <v>50</v>
      </c>
      <c r="N22" s="410" t="s">
        <v>49</v>
      </c>
      <c r="O22" s="410" t="s">
        <v>48</v>
      </c>
      <c r="P22" s="419" t="s">
        <v>264</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386</v>
      </c>
      <c r="J23" s="431" t="s">
        <v>387</v>
      </c>
      <c r="K23" s="431" t="s">
        <v>388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2" t="s">
        <v>14</v>
      </c>
      <c r="AG24" s="112" t="s">
        <v>13</v>
      </c>
      <c r="AH24" s="113" t="s">
        <v>3</v>
      </c>
      <c r="AI24" s="113"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ht="15.75" x14ac:dyDescent="0.25">
      <c r="A26" s="182"/>
      <c r="B26" s="173"/>
      <c r="C26" s="174"/>
      <c r="D26" s="183"/>
      <c r="E26" s="172"/>
      <c r="F26" s="172"/>
      <c r="G26" s="172"/>
      <c r="H26" s="172"/>
      <c r="I26" s="172"/>
      <c r="J26" s="172"/>
      <c r="K26" s="172"/>
      <c r="L26" s="172"/>
      <c r="M26" s="175"/>
      <c r="N26" s="174"/>
      <c r="O26" s="176"/>
      <c r="P26" s="177"/>
      <c r="Q26" s="174"/>
      <c r="R26" s="177"/>
      <c r="S26" s="174"/>
      <c r="T26" s="174"/>
      <c r="U26" s="174"/>
      <c r="V26" s="174"/>
      <c r="W26" s="174"/>
      <c r="X26" s="177"/>
      <c r="Y26" s="174"/>
      <c r="Z26" s="174"/>
      <c r="AA26" s="177"/>
      <c r="AB26" s="177"/>
      <c r="AC26" s="174"/>
      <c r="AD26" s="177"/>
      <c r="AE26" s="177"/>
      <c r="AF26" s="178"/>
      <c r="AG26" s="174"/>
      <c r="AH26" s="174"/>
      <c r="AI26" s="174"/>
      <c r="AJ26" s="174"/>
      <c r="AK26" s="174"/>
      <c r="AL26" s="175"/>
      <c r="AM26" s="175"/>
      <c r="AN26" s="179"/>
      <c r="AO26" s="175"/>
      <c r="AP26" s="174"/>
      <c r="AQ26" s="174"/>
      <c r="AR26" s="174"/>
      <c r="AS26" s="174"/>
      <c r="AT26" s="174"/>
      <c r="AU26" s="175"/>
      <c r="AV26"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02" customWidth="1"/>
    <col min="3" max="3" width="4.7109375" style="154"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34" t="str">
        <f>'1. паспорт местоположение'!A5:C5</f>
        <v>Год раскрытия информации: 2023 год</v>
      </c>
      <c r="B5" s="434"/>
      <c r="C5" s="155"/>
      <c r="D5" s="70"/>
      <c r="E5" s="70"/>
      <c r="F5" s="70"/>
      <c r="G5" s="70"/>
      <c r="H5" s="70"/>
    </row>
    <row r="6" spans="1:8" ht="18.75" x14ac:dyDescent="0.3">
      <c r="A6" s="117"/>
      <c r="B6" s="117"/>
      <c r="C6" s="156"/>
      <c r="D6" s="117"/>
      <c r="E6" s="117"/>
      <c r="F6" s="117"/>
      <c r="G6" s="117"/>
      <c r="H6" s="117"/>
    </row>
    <row r="7" spans="1:8" ht="18.75" x14ac:dyDescent="0.25">
      <c r="A7" s="271" t="s">
        <v>10</v>
      </c>
      <c r="B7" s="271"/>
      <c r="C7" s="157"/>
      <c r="D7" s="116"/>
      <c r="E7" s="116"/>
      <c r="F7" s="116"/>
      <c r="G7" s="116"/>
      <c r="H7" s="116"/>
    </row>
    <row r="8" spans="1:8" ht="18.75" x14ac:dyDescent="0.25">
      <c r="A8" s="116"/>
      <c r="B8" s="116"/>
      <c r="C8" s="157"/>
      <c r="D8" s="116"/>
      <c r="E8" s="116"/>
      <c r="F8" s="116"/>
      <c r="G8" s="116"/>
      <c r="H8" s="116"/>
    </row>
    <row r="9" spans="1:8" x14ac:dyDescent="0.25">
      <c r="A9" s="274" t="str">
        <f>'1. паспорт местоположение'!A9:C9</f>
        <v>АО "Россети Тюмень"</v>
      </c>
      <c r="B9" s="274"/>
      <c r="C9" s="158"/>
      <c r="D9" s="114"/>
      <c r="E9" s="114"/>
      <c r="F9" s="114"/>
      <c r="G9" s="114"/>
      <c r="H9" s="114"/>
    </row>
    <row r="10" spans="1:8" x14ac:dyDescent="0.25">
      <c r="A10" s="268" t="s">
        <v>9</v>
      </c>
      <c r="B10" s="268"/>
      <c r="C10" s="29"/>
      <c r="D10" s="115"/>
      <c r="E10" s="115"/>
      <c r="F10" s="115"/>
      <c r="G10" s="115"/>
      <c r="H10" s="115"/>
    </row>
    <row r="11" spans="1:8" ht="18.75" x14ac:dyDescent="0.25">
      <c r="A11" s="116"/>
      <c r="B11" s="116"/>
      <c r="C11" s="157"/>
      <c r="D11" s="116"/>
      <c r="E11" s="116"/>
      <c r="F11" s="116"/>
      <c r="G11" s="116"/>
      <c r="H11" s="116"/>
    </row>
    <row r="12" spans="1:8" ht="30.75" customHeight="1" x14ac:dyDescent="0.25">
      <c r="A12" s="274" t="str">
        <f>'1. паспорт местоположение'!A12:C12</f>
        <v>K_TP2000.VL.0047</v>
      </c>
      <c r="B12" s="274"/>
      <c r="C12" s="158"/>
      <c r="D12" s="114"/>
      <c r="E12" s="114"/>
      <c r="F12" s="114"/>
      <c r="G12" s="114"/>
      <c r="H12" s="114"/>
    </row>
    <row r="13" spans="1:8" x14ac:dyDescent="0.25">
      <c r="A13" s="268" t="s">
        <v>8</v>
      </c>
      <c r="B13" s="268"/>
      <c r="C13" s="29"/>
      <c r="D13" s="115"/>
      <c r="E13" s="115"/>
      <c r="F13" s="115"/>
      <c r="G13" s="115"/>
      <c r="H13" s="115"/>
    </row>
    <row r="14" spans="1:8" ht="18.75" x14ac:dyDescent="0.25">
      <c r="A14" s="11"/>
      <c r="B14" s="11"/>
      <c r="C14" s="11"/>
      <c r="D14" s="11"/>
      <c r="E14" s="11"/>
      <c r="F14" s="11"/>
      <c r="G14" s="11"/>
      <c r="H14" s="11"/>
    </row>
    <row r="15" spans="1:8" ht="42" customHeight="1" x14ac:dyDescent="0.25">
      <c r="A15" s="27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3"/>
      <c r="C15" s="158"/>
      <c r="D15" s="114"/>
      <c r="E15" s="114"/>
      <c r="F15" s="114"/>
      <c r="G15" s="114"/>
      <c r="H15" s="114"/>
    </row>
    <row r="16" spans="1:8" x14ac:dyDescent="0.25">
      <c r="A16" s="268" t="s">
        <v>7</v>
      </c>
      <c r="B16" s="268"/>
      <c r="C16" s="29"/>
      <c r="D16" s="115"/>
      <c r="E16" s="115"/>
      <c r="F16" s="115"/>
      <c r="G16" s="115"/>
      <c r="H16" s="115"/>
    </row>
    <row r="17" spans="1:2" x14ac:dyDescent="0.25">
      <c r="B17" s="104"/>
    </row>
    <row r="18" spans="1:2" ht="33.75" customHeight="1" x14ac:dyDescent="0.25">
      <c r="A18" s="439" t="s">
        <v>464</v>
      </c>
      <c r="B18" s="440"/>
    </row>
    <row r="19" spans="1:2" x14ac:dyDescent="0.25">
      <c r="B19" s="44"/>
    </row>
    <row r="20" spans="1:2" ht="16.5" thickBot="1" x14ac:dyDescent="0.3">
      <c r="B20" s="105"/>
    </row>
    <row r="21" spans="1:2" ht="43.5" customHeight="1" thickBot="1" x14ac:dyDescent="0.3">
      <c r="A21" s="194" t="s">
        <v>337</v>
      </c>
      <c r="B21" s="185" t="str">
        <f>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row>
    <row r="22" spans="1:2" ht="21.75" customHeight="1" thickBot="1" x14ac:dyDescent="0.3">
      <c r="A22" s="194" t="s">
        <v>338</v>
      </c>
      <c r="B22" s="195" t="s">
        <v>563</v>
      </c>
    </row>
    <row r="23" spans="1:2" ht="16.5" thickBot="1" x14ac:dyDescent="0.3">
      <c r="A23" s="194" t="s">
        <v>303</v>
      </c>
      <c r="B23" s="192" t="s">
        <v>487</v>
      </c>
    </row>
    <row r="24" spans="1:2" ht="16.5" thickBot="1" x14ac:dyDescent="0.3">
      <c r="A24" s="194" t="s">
        <v>339</v>
      </c>
      <c r="B24" s="192" t="s">
        <v>486</v>
      </c>
    </row>
    <row r="25" spans="1:2" ht="16.5" thickBot="1" x14ac:dyDescent="0.3">
      <c r="A25" s="196" t="s">
        <v>340</v>
      </c>
      <c r="B25" s="185" t="str">
        <f>'3.3 паспорт описание'!C29</f>
        <v>нд</v>
      </c>
    </row>
    <row r="26" spans="1:2" ht="16.5" thickBot="1" x14ac:dyDescent="0.3">
      <c r="A26" s="197" t="s">
        <v>341</v>
      </c>
      <c r="B26" s="185" t="str">
        <f>'3.3 паспорт описание'!C30</f>
        <v>П</v>
      </c>
    </row>
    <row r="27" spans="1:2" ht="29.25" thickBot="1" x14ac:dyDescent="0.3">
      <c r="A27" s="197" t="s">
        <v>616</v>
      </c>
      <c r="B27" s="191">
        <v>11.709809999999999</v>
      </c>
    </row>
    <row r="28" spans="1:2" ht="16.5" thickBot="1" x14ac:dyDescent="0.3">
      <c r="A28" s="185" t="s">
        <v>342</v>
      </c>
      <c r="B28" s="185" t="s">
        <v>562</v>
      </c>
    </row>
    <row r="29" spans="1:2" ht="29.25" thickBot="1" x14ac:dyDescent="0.3">
      <c r="A29" s="196" t="s">
        <v>343</v>
      </c>
      <c r="B29" s="201">
        <v>0</v>
      </c>
    </row>
    <row r="30" spans="1:2" ht="29.25" thickBot="1" x14ac:dyDescent="0.3">
      <c r="A30" s="196" t="s">
        <v>344</v>
      </c>
      <c r="B30" s="201">
        <v>0</v>
      </c>
    </row>
    <row r="31" spans="1:2" ht="16.5" thickBot="1" x14ac:dyDescent="0.3">
      <c r="A31" s="185" t="s">
        <v>345</v>
      </c>
      <c r="B31" s="202"/>
    </row>
    <row r="32" spans="1:2" ht="29.25" thickBot="1" x14ac:dyDescent="0.3">
      <c r="A32" s="196" t="s">
        <v>346</v>
      </c>
      <c r="B32" s="201">
        <v>0</v>
      </c>
    </row>
    <row r="33" spans="1:2" ht="16.5" thickBot="1" x14ac:dyDescent="0.3">
      <c r="A33" s="185" t="s">
        <v>347</v>
      </c>
      <c r="B33" s="201"/>
    </row>
    <row r="34" spans="1:2" ht="16.5" thickBot="1" x14ac:dyDescent="0.3">
      <c r="A34" s="185" t="s">
        <v>348</v>
      </c>
      <c r="B34" s="201"/>
    </row>
    <row r="35" spans="1:2" ht="16.5" thickBot="1" x14ac:dyDescent="0.3">
      <c r="A35" s="185" t="s">
        <v>349</v>
      </c>
      <c r="B35" s="201"/>
    </row>
    <row r="36" spans="1:2" ht="16.5" thickBot="1" x14ac:dyDescent="0.3">
      <c r="A36" s="185" t="s">
        <v>350</v>
      </c>
      <c r="B36" s="201"/>
    </row>
    <row r="37" spans="1:2" ht="29.25" thickBot="1" x14ac:dyDescent="0.3">
      <c r="A37" s="196" t="s">
        <v>351</v>
      </c>
      <c r="B37" s="201">
        <v>0</v>
      </c>
    </row>
    <row r="38" spans="1:2" ht="16.5" thickBot="1" x14ac:dyDescent="0.3">
      <c r="A38" s="185" t="s">
        <v>347</v>
      </c>
      <c r="B38" s="202"/>
    </row>
    <row r="39" spans="1:2" ht="16.5" thickBot="1" x14ac:dyDescent="0.3">
      <c r="A39" s="185" t="s">
        <v>348</v>
      </c>
      <c r="B39" s="202"/>
    </row>
    <row r="40" spans="1:2" ht="16.5" thickBot="1" x14ac:dyDescent="0.3">
      <c r="A40" s="185" t="s">
        <v>349</v>
      </c>
      <c r="B40" s="202"/>
    </row>
    <row r="41" spans="1:2" ht="16.5" thickBot="1" x14ac:dyDescent="0.3">
      <c r="A41" s="185" t="s">
        <v>350</v>
      </c>
      <c r="B41" s="202"/>
    </row>
    <row r="42" spans="1:2" ht="29.25" thickBot="1" x14ac:dyDescent="0.3">
      <c r="A42" s="196" t="s">
        <v>352</v>
      </c>
      <c r="B42" s="201">
        <v>0</v>
      </c>
    </row>
    <row r="43" spans="1:2" ht="16.5" thickBot="1" x14ac:dyDescent="0.3">
      <c r="A43" s="185" t="s">
        <v>489</v>
      </c>
      <c r="B43" s="203"/>
    </row>
    <row r="44" spans="1:2" ht="16.5" thickBot="1" x14ac:dyDescent="0.3">
      <c r="A44" s="185" t="s">
        <v>348</v>
      </c>
      <c r="B44" s="203"/>
    </row>
    <row r="45" spans="1:2" ht="16.5" thickBot="1" x14ac:dyDescent="0.3">
      <c r="A45" s="185" t="s">
        <v>349</v>
      </c>
      <c r="B45" s="203"/>
    </row>
    <row r="46" spans="1:2" ht="16.5" thickBot="1" x14ac:dyDescent="0.3">
      <c r="A46" s="185" t="s">
        <v>350</v>
      </c>
      <c r="B46" s="203"/>
    </row>
    <row r="47" spans="1:2" ht="29.25" thickBot="1" x14ac:dyDescent="0.3">
      <c r="A47" s="193" t="s">
        <v>353</v>
      </c>
      <c r="B47" s="201">
        <v>0</v>
      </c>
    </row>
    <row r="48" spans="1:2" ht="16.5" thickBot="1" x14ac:dyDescent="0.3">
      <c r="A48" s="187" t="s">
        <v>345</v>
      </c>
      <c r="B48" s="204"/>
    </row>
    <row r="49" spans="1:3" ht="16.5" thickBot="1" x14ac:dyDescent="0.3">
      <c r="A49" s="187" t="s">
        <v>354</v>
      </c>
      <c r="B49" s="204"/>
    </row>
    <row r="50" spans="1:3" ht="16.5" thickBot="1" x14ac:dyDescent="0.3">
      <c r="A50" s="187" t="s">
        <v>355</v>
      </c>
      <c r="B50" s="204"/>
    </row>
    <row r="51" spans="1:3" ht="16.5" thickBot="1" x14ac:dyDescent="0.3">
      <c r="A51" s="187" t="s">
        <v>356</v>
      </c>
      <c r="B51" s="204"/>
    </row>
    <row r="52" spans="1:3" ht="16.5" thickBot="1" x14ac:dyDescent="0.3">
      <c r="A52" s="196" t="s">
        <v>357</v>
      </c>
      <c r="B52" s="205">
        <v>0</v>
      </c>
    </row>
    <row r="53" spans="1:3" ht="16.5" thickBot="1" x14ac:dyDescent="0.3">
      <c r="A53" s="196" t="s">
        <v>358</v>
      </c>
      <c r="B53" s="205">
        <v>0</v>
      </c>
    </row>
    <row r="54" spans="1:3" ht="16.5" thickBot="1" x14ac:dyDescent="0.3">
      <c r="A54" s="196" t="s">
        <v>359</v>
      </c>
      <c r="B54" s="201">
        <v>0</v>
      </c>
    </row>
    <row r="55" spans="1:3" ht="16.5" thickBot="1" x14ac:dyDescent="0.3">
      <c r="A55" s="197" t="s">
        <v>360</v>
      </c>
      <c r="B55" s="206">
        <v>0</v>
      </c>
    </row>
    <row r="56" spans="1:3" ht="15.75" customHeight="1" x14ac:dyDescent="0.25">
      <c r="A56" s="193" t="s">
        <v>361</v>
      </c>
      <c r="B56" s="207"/>
      <c r="C56" s="435"/>
    </row>
    <row r="57" spans="1:3" ht="16.5" thickBot="1" x14ac:dyDescent="0.3">
      <c r="A57" s="188" t="s">
        <v>362</v>
      </c>
      <c r="B57" s="188" t="s">
        <v>558</v>
      </c>
      <c r="C57" s="435"/>
    </row>
    <row r="58" spans="1:3" ht="16.5" thickBot="1" x14ac:dyDescent="0.3">
      <c r="A58" s="188" t="s">
        <v>363</v>
      </c>
      <c r="B58" s="186" t="s">
        <v>564</v>
      </c>
      <c r="C58" s="435"/>
    </row>
    <row r="59" spans="1:3" ht="16.5" thickBot="1" x14ac:dyDescent="0.3">
      <c r="A59" s="188" t="s">
        <v>364</v>
      </c>
      <c r="B59" s="186" t="s">
        <v>564</v>
      </c>
      <c r="C59" s="435"/>
    </row>
    <row r="60" spans="1:3" ht="16.5" thickBot="1" x14ac:dyDescent="0.3">
      <c r="A60" s="188" t="s">
        <v>365</v>
      </c>
      <c r="B60" s="186" t="s">
        <v>564</v>
      </c>
      <c r="C60" s="435"/>
    </row>
    <row r="61" spans="1:3" ht="16.5" thickBot="1" x14ac:dyDescent="0.3">
      <c r="A61" s="198" t="s">
        <v>366</v>
      </c>
      <c r="B61" s="185"/>
      <c r="C61" s="435"/>
    </row>
    <row r="62" spans="1:3" ht="30.75" thickBot="1" x14ac:dyDescent="0.3">
      <c r="A62" s="187" t="s">
        <v>367</v>
      </c>
      <c r="B62" s="186" t="s">
        <v>564</v>
      </c>
    </row>
    <row r="63" spans="1:3" ht="29.25" thickBot="1" x14ac:dyDescent="0.3">
      <c r="A63" s="196" t="s">
        <v>368</v>
      </c>
      <c r="B63" s="186" t="s">
        <v>564</v>
      </c>
    </row>
    <row r="64" spans="1:3" ht="16.5" thickBot="1" x14ac:dyDescent="0.3">
      <c r="A64" s="187" t="s">
        <v>345</v>
      </c>
      <c r="B64" s="189"/>
    </row>
    <row r="65" spans="1:3" ht="16.5" thickBot="1" x14ac:dyDescent="0.3">
      <c r="A65" s="187" t="s">
        <v>369</v>
      </c>
      <c r="B65" s="185" t="s">
        <v>330</v>
      </c>
    </row>
    <row r="66" spans="1:3" ht="16.5" thickBot="1" x14ac:dyDescent="0.3">
      <c r="A66" s="187" t="s">
        <v>370</v>
      </c>
      <c r="B66" s="189" t="s">
        <v>330</v>
      </c>
    </row>
    <row r="67" spans="1:3" ht="16.5" thickBot="1" x14ac:dyDescent="0.3">
      <c r="A67" s="193" t="s">
        <v>371</v>
      </c>
      <c r="B67" s="185" t="s">
        <v>485</v>
      </c>
      <c r="C67" s="159"/>
    </row>
    <row r="68" spans="1:3" ht="16.5" thickBot="1" x14ac:dyDescent="0.3">
      <c r="A68" s="196" t="s">
        <v>372</v>
      </c>
      <c r="B68" s="185" t="s">
        <v>485</v>
      </c>
    </row>
    <row r="69" spans="1:3" ht="16.5" thickBot="1" x14ac:dyDescent="0.3">
      <c r="A69" s="188" t="s">
        <v>373</v>
      </c>
      <c r="B69" s="189" t="s">
        <v>330</v>
      </c>
    </row>
    <row r="70" spans="1:3" ht="16.5" thickBot="1" x14ac:dyDescent="0.3">
      <c r="A70" s="188" t="s">
        <v>374</v>
      </c>
      <c r="B70" s="189" t="s">
        <v>330</v>
      </c>
    </row>
    <row r="71" spans="1:3" ht="16.5" thickBot="1" x14ac:dyDescent="0.3">
      <c r="A71" s="188" t="s">
        <v>375</v>
      </c>
      <c r="B71" s="189" t="s">
        <v>330</v>
      </c>
    </row>
    <row r="72" spans="1:3" ht="90.75" thickBot="1" x14ac:dyDescent="0.3">
      <c r="A72" s="193" t="s">
        <v>376</v>
      </c>
      <c r="B72" s="189" t="s">
        <v>614</v>
      </c>
      <c r="C72" s="160"/>
    </row>
    <row r="73" spans="1:3" ht="28.5" x14ac:dyDescent="0.25">
      <c r="A73" s="193" t="s">
        <v>377</v>
      </c>
      <c r="B73" s="436"/>
      <c r="C73" s="435"/>
    </row>
    <row r="74" spans="1:3" x14ac:dyDescent="0.25">
      <c r="A74" s="188" t="s">
        <v>378</v>
      </c>
      <c r="B74" s="437"/>
      <c r="C74" s="435"/>
    </row>
    <row r="75" spans="1:3" x14ac:dyDescent="0.25">
      <c r="A75" s="188" t="s">
        <v>379</v>
      </c>
      <c r="B75" s="437"/>
      <c r="C75" s="435"/>
    </row>
    <row r="76" spans="1:3" x14ac:dyDescent="0.25">
      <c r="A76" s="188" t="s">
        <v>380</v>
      </c>
      <c r="B76" s="437"/>
      <c r="C76" s="435"/>
    </row>
    <row r="77" spans="1:3" x14ac:dyDescent="0.25">
      <c r="A77" s="188" t="s">
        <v>381</v>
      </c>
      <c r="B77" s="437"/>
      <c r="C77" s="435"/>
    </row>
    <row r="78" spans="1:3" ht="16.5" thickBot="1" x14ac:dyDescent="0.3">
      <c r="A78" s="199" t="s">
        <v>382</v>
      </c>
      <c r="B78" s="438"/>
      <c r="C78" s="435"/>
    </row>
    <row r="81" spans="1:2" x14ac:dyDescent="0.25">
      <c r="A81" s="106"/>
      <c r="B81" s="107"/>
    </row>
    <row r="82" spans="1:2" x14ac:dyDescent="0.25">
      <c r="B82" s="108"/>
    </row>
    <row r="83" spans="1:2" x14ac:dyDescent="0.25">
      <c r="B83" s="10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2023-11-09T07:39:41Z</dcterms:modified>
</cp:coreProperties>
</file>